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worldbankgroup-my.sharepoint.com/personal/ssinha16_worldbank_org/Documents/Desktop/2025/July/GPFI/Reproducibility Package/"/>
    </mc:Choice>
  </mc:AlternateContent>
  <xr:revisionPtr revIDLastSave="144" documentId="11_7B2AD6690C7C1B786657E2735CCA2494BBB6E0E1" xr6:coauthVersionLast="47" xr6:coauthVersionMax="47" xr10:uidLastSave="{726D6A23-53DC-4977-94B2-E94CE1DE3DF8}"/>
  <bookViews>
    <workbookView xWindow="-110" yWindow="-110" windowWidth="25820" windowHeight="13900" xr2:uid="{00000000-000D-0000-FFFF-FFFF00000000}"/>
  </bookViews>
  <sheets>
    <sheet name="Steps" sheetId="4" r:id="rId1"/>
    <sheet name="TotalAdultPop" sheetId="3" r:id="rId2"/>
    <sheet name="65+" sheetId="2" r:id="rId3"/>
    <sheet name="15-65" sheetId="1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3" i="1" l="1"/>
  <c r="Y3" i="1"/>
  <c r="Z3" i="1"/>
  <c r="AA3" i="1"/>
  <c r="AB3" i="1"/>
  <c r="AC3" i="1"/>
  <c r="AD3" i="1"/>
  <c r="AE3" i="1"/>
  <c r="AF3" i="1"/>
  <c r="X4" i="1"/>
  <c r="Y4" i="1"/>
  <c r="Z4" i="1"/>
  <c r="AA4" i="1"/>
  <c r="AB4" i="1"/>
  <c r="AC4" i="1"/>
  <c r="AD4" i="1"/>
  <c r="AE4" i="1"/>
  <c r="AF4" i="1"/>
  <c r="X5" i="1"/>
  <c r="Y5" i="1"/>
  <c r="Z5" i="1"/>
  <c r="AA5" i="1"/>
  <c r="AB5" i="1"/>
  <c r="AC5" i="1"/>
  <c r="AD5" i="1"/>
  <c r="AE5" i="1"/>
  <c r="AF5" i="1"/>
  <c r="X6" i="1"/>
  <c r="Y6" i="1"/>
  <c r="Z6" i="1"/>
  <c r="AA6" i="1"/>
  <c r="AB6" i="1"/>
  <c r="AC6" i="1"/>
  <c r="AD6" i="1"/>
  <c r="AE6" i="1"/>
  <c r="AF6" i="1"/>
  <c r="X7" i="1"/>
  <c r="Y7" i="1"/>
  <c r="Z7" i="1"/>
  <c r="AA7" i="1"/>
  <c r="AB7" i="1"/>
  <c r="AC7" i="1"/>
  <c r="AD7" i="1"/>
  <c r="AE7" i="1"/>
  <c r="AF7" i="1"/>
  <c r="X8" i="1"/>
  <c r="Y8" i="1"/>
  <c r="Z8" i="1"/>
  <c r="AA8" i="1"/>
  <c r="AB8" i="1"/>
  <c r="AC8" i="1"/>
  <c r="AD8" i="1"/>
  <c r="AE8" i="1"/>
  <c r="AF8" i="1"/>
  <c r="X9" i="1"/>
  <c r="Y9" i="1"/>
  <c r="Z9" i="1"/>
  <c r="AA9" i="1"/>
  <c r="AB9" i="1"/>
  <c r="AC9" i="1"/>
  <c r="AD9" i="1"/>
  <c r="AE9" i="1"/>
  <c r="AF9" i="1"/>
  <c r="X10" i="1"/>
  <c r="Y10" i="1"/>
  <c r="Z10" i="1"/>
  <c r="AA10" i="1"/>
  <c r="AB10" i="1"/>
  <c r="AC10" i="1"/>
  <c r="AD10" i="1"/>
  <c r="AE10" i="1"/>
  <c r="AF10" i="1"/>
  <c r="X11" i="1"/>
  <c r="Y11" i="1"/>
  <c r="Z11" i="1"/>
  <c r="AA11" i="1"/>
  <c r="AB11" i="1"/>
  <c r="AC11" i="1"/>
  <c r="AD11" i="1"/>
  <c r="AE11" i="1"/>
  <c r="AF11" i="1"/>
  <c r="X12" i="1"/>
  <c r="Y12" i="1"/>
  <c r="Z12" i="1"/>
  <c r="AA12" i="1"/>
  <c r="AB12" i="1"/>
  <c r="AC12" i="1"/>
  <c r="AD12" i="1"/>
  <c r="AE12" i="1"/>
  <c r="AF12" i="1"/>
  <c r="X13" i="1"/>
  <c r="Y13" i="1"/>
  <c r="Z13" i="1"/>
  <c r="AA13" i="1"/>
  <c r="AB13" i="1"/>
  <c r="AC13" i="1"/>
  <c r="AD13" i="1"/>
  <c r="AE13" i="1"/>
  <c r="AF13" i="1"/>
  <c r="X14" i="1"/>
  <c r="Y14" i="1"/>
  <c r="Z14" i="1"/>
  <c r="AA14" i="1"/>
  <c r="AB14" i="1"/>
  <c r="AC14" i="1"/>
  <c r="AD14" i="1"/>
  <c r="AE14" i="1"/>
  <c r="AF14" i="1"/>
  <c r="X15" i="1"/>
  <c r="Y15" i="1"/>
  <c r="Z15" i="1"/>
  <c r="AA15" i="1"/>
  <c r="AB15" i="1"/>
  <c r="AC15" i="1"/>
  <c r="AD15" i="1"/>
  <c r="AE15" i="1"/>
  <c r="AF15" i="1"/>
  <c r="X16" i="1"/>
  <c r="Y16" i="1"/>
  <c r="Z16" i="1"/>
  <c r="AA16" i="1"/>
  <c r="AB16" i="1"/>
  <c r="AC16" i="1"/>
  <c r="AD16" i="1"/>
  <c r="AE16" i="1"/>
  <c r="AF16" i="1"/>
  <c r="X17" i="1"/>
  <c r="Y17" i="1"/>
  <c r="Z17" i="1"/>
  <c r="AA17" i="1"/>
  <c r="AB17" i="1"/>
  <c r="AC17" i="1"/>
  <c r="AD17" i="1"/>
  <c r="AE17" i="1"/>
  <c r="AF17" i="1"/>
  <c r="X18" i="1"/>
  <c r="Y18" i="1"/>
  <c r="Z18" i="1"/>
  <c r="AA18" i="1"/>
  <c r="AB18" i="1"/>
  <c r="AC18" i="1"/>
  <c r="AD18" i="1"/>
  <c r="AE18" i="1"/>
  <c r="AF18" i="1"/>
  <c r="X19" i="1"/>
  <c r="Y19" i="1"/>
  <c r="Z19" i="1"/>
  <c r="AA19" i="1"/>
  <c r="AB19" i="1"/>
  <c r="AC19" i="1"/>
  <c r="AD19" i="1"/>
  <c r="AE19" i="1"/>
  <c r="AF19" i="1"/>
  <c r="X20" i="1"/>
  <c r="Y20" i="1"/>
  <c r="Z20" i="1"/>
  <c r="AA20" i="1"/>
  <c r="AB20" i="1"/>
  <c r="AC20" i="1"/>
  <c r="AD20" i="1"/>
  <c r="AE20" i="1"/>
  <c r="AF20" i="1"/>
  <c r="X21" i="1"/>
  <c r="Y21" i="1"/>
  <c r="Z21" i="1"/>
  <c r="AA21" i="1"/>
  <c r="AB21" i="1"/>
  <c r="AC21" i="1"/>
  <c r="AD21" i="1"/>
  <c r="AE21" i="1"/>
  <c r="AF21" i="1"/>
  <c r="X22" i="1"/>
  <c r="Y22" i="1"/>
  <c r="Z22" i="1"/>
  <c r="AA22" i="1"/>
  <c r="AB22" i="1"/>
  <c r="AC22" i="1"/>
  <c r="AD22" i="1"/>
  <c r="AE22" i="1"/>
  <c r="AF22" i="1"/>
  <c r="X23" i="1"/>
  <c r="Y23" i="1"/>
  <c r="Z23" i="1"/>
  <c r="AA23" i="1"/>
  <c r="AB23" i="1"/>
  <c r="AC23" i="1"/>
  <c r="AD23" i="1"/>
  <c r="AE23" i="1"/>
  <c r="AF23" i="1"/>
  <c r="X24" i="1"/>
  <c r="Y24" i="1"/>
  <c r="Z24" i="1"/>
  <c r="AA24" i="1"/>
  <c r="AB24" i="1"/>
  <c r="AC24" i="1"/>
  <c r="AD24" i="1"/>
  <c r="AE24" i="1"/>
  <c r="AF24" i="1"/>
  <c r="X25" i="1"/>
  <c r="Y25" i="1"/>
  <c r="Z25" i="1"/>
  <c r="AA25" i="1"/>
  <c r="AB25" i="1"/>
  <c r="AC25" i="1"/>
  <c r="AD25" i="1"/>
  <c r="AE25" i="1"/>
  <c r="AF25" i="1"/>
  <c r="X26" i="1"/>
  <c r="Y26" i="1"/>
  <c r="Z26" i="1"/>
  <c r="AA26" i="1"/>
  <c r="AB26" i="1"/>
  <c r="AC26" i="1"/>
  <c r="AD26" i="1"/>
  <c r="AE26" i="1"/>
  <c r="AF26" i="1"/>
  <c r="X27" i="1"/>
  <c r="Y27" i="1"/>
  <c r="Z27" i="1"/>
  <c r="AA27" i="1"/>
  <c r="AB27" i="1"/>
  <c r="AC27" i="1"/>
  <c r="AD27" i="1"/>
  <c r="AE27" i="1"/>
  <c r="AF27" i="1"/>
  <c r="X28" i="1"/>
  <c r="Y28" i="1"/>
  <c r="Z28" i="1"/>
  <c r="AA28" i="1"/>
  <c r="AB28" i="1"/>
  <c r="AC28" i="1"/>
  <c r="AD28" i="1"/>
  <c r="AE28" i="1"/>
  <c r="AF28" i="1"/>
  <c r="X29" i="1"/>
  <c r="Y29" i="1"/>
  <c r="Z29" i="1"/>
  <c r="AA29" i="1"/>
  <c r="AB29" i="1"/>
  <c r="AC29" i="1"/>
  <c r="AD29" i="1"/>
  <c r="AE29" i="1"/>
  <c r="AF29" i="1"/>
  <c r="X30" i="1"/>
  <c r="Y30" i="1"/>
  <c r="Z30" i="1"/>
  <c r="AA30" i="1"/>
  <c r="AB30" i="1"/>
  <c r="AC30" i="1"/>
  <c r="AD30" i="1"/>
  <c r="AE30" i="1"/>
  <c r="AF30" i="1"/>
  <c r="X31" i="1"/>
  <c r="Y31" i="1"/>
  <c r="Z31" i="1"/>
  <c r="AA31" i="1"/>
  <c r="AB31" i="1"/>
  <c r="AC31" i="1"/>
  <c r="AD31" i="1"/>
  <c r="AE31" i="1"/>
  <c r="AF31" i="1"/>
  <c r="X32" i="1"/>
  <c r="Y32" i="1"/>
  <c r="Z32" i="1"/>
  <c r="AA32" i="1"/>
  <c r="AB32" i="1"/>
  <c r="AC32" i="1"/>
  <c r="AD32" i="1"/>
  <c r="AE32" i="1"/>
  <c r="AF32" i="1"/>
  <c r="X33" i="1"/>
  <c r="Y33" i="1"/>
  <c r="Z33" i="1"/>
  <c r="AA33" i="1"/>
  <c r="AB33" i="1"/>
  <c r="AC33" i="1"/>
  <c r="AD33" i="1"/>
  <c r="AE33" i="1"/>
  <c r="AF33" i="1"/>
  <c r="X34" i="1"/>
  <c r="Y34" i="1"/>
  <c r="Z34" i="1"/>
  <c r="AA34" i="1"/>
  <c r="AB34" i="1"/>
  <c r="AC34" i="1"/>
  <c r="AD34" i="1"/>
  <c r="AE34" i="1"/>
  <c r="AF34" i="1"/>
  <c r="X35" i="1"/>
  <c r="Y35" i="1"/>
  <c r="Z35" i="1"/>
  <c r="AA35" i="1"/>
  <c r="AB35" i="1"/>
  <c r="AC35" i="1"/>
  <c r="AD35" i="1"/>
  <c r="AE35" i="1"/>
  <c r="AF35" i="1"/>
  <c r="X36" i="1"/>
  <c r="Y36" i="1"/>
  <c r="Z36" i="1"/>
  <c r="AA36" i="1"/>
  <c r="AB36" i="1"/>
  <c r="AC36" i="1"/>
  <c r="AD36" i="1"/>
  <c r="AE36" i="1"/>
  <c r="AF36" i="1"/>
  <c r="X37" i="1"/>
  <c r="Y37" i="1"/>
  <c r="Z37" i="1"/>
  <c r="AA37" i="1"/>
  <c r="AB37" i="1"/>
  <c r="AC37" i="1"/>
  <c r="AD37" i="1"/>
  <c r="AE37" i="1"/>
  <c r="AF37" i="1"/>
  <c r="X38" i="1"/>
  <c r="Y38" i="1"/>
  <c r="Z38" i="1"/>
  <c r="AA38" i="1"/>
  <c r="AB38" i="1"/>
  <c r="AC38" i="1"/>
  <c r="AD38" i="1"/>
  <c r="AE38" i="1"/>
  <c r="AF38" i="1"/>
  <c r="X39" i="1"/>
  <c r="Y39" i="1"/>
  <c r="Z39" i="1"/>
  <c r="AA39" i="1"/>
  <c r="AB39" i="1"/>
  <c r="AC39" i="1"/>
  <c r="AD39" i="1"/>
  <c r="AE39" i="1"/>
  <c r="AF39" i="1"/>
  <c r="X40" i="1"/>
  <c r="Y40" i="1"/>
  <c r="Z40" i="1"/>
  <c r="AA40" i="1"/>
  <c r="AB40" i="1"/>
  <c r="AC40" i="1"/>
  <c r="AD40" i="1"/>
  <c r="AE40" i="1"/>
  <c r="AF40" i="1"/>
  <c r="X41" i="1"/>
  <c r="Y41" i="1"/>
  <c r="Z41" i="1"/>
  <c r="AA41" i="1"/>
  <c r="AB41" i="1"/>
  <c r="AC41" i="1"/>
  <c r="AD41" i="1"/>
  <c r="AE41" i="1"/>
  <c r="AF41" i="1"/>
  <c r="X42" i="1"/>
  <c r="Y42" i="1"/>
  <c r="Z42" i="1"/>
  <c r="AA42" i="1"/>
  <c r="AB42" i="1"/>
  <c r="AC42" i="1"/>
  <c r="AD42" i="1"/>
  <c r="AE42" i="1"/>
  <c r="AF42" i="1"/>
  <c r="X43" i="1"/>
  <c r="Y43" i="1"/>
  <c r="Z43" i="1"/>
  <c r="AA43" i="1"/>
  <c r="AB43" i="1"/>
  <c r="AC43" i="1"/>
  <c r="AD43" i="1"/>
  <c r="AE43" i="1"/>
  <c r="AF43" i="1"/>
  <c r="X44" i="1"/>
  <c r="Y44" i="1"/>
  <c r="Z44" i="1"/>
  <c r="AA44" i="1"/>
  <c r="AB44" i="1"/>
  <c r="AC44" i="1"/>
  <c r="AD44" i="1"/>
  <c r="AE44" i="1"/>
  <c r="AF44" i="1"/>
  <c r="X45" i="1"/>
  <c r="Y45" i="1"/>
  <c r="Z45" i="1"/>
  <c r="AA45" i="1"/>
  <c r="AB45" i="1"/>
  <c r="AC45" i="1"/>
  <c r="AD45" i="1"/>
  <c r="AE45" i="1"/>
  <c r="AF45" i="1"/>
  <c r="X46" i="1"/>
  <c r="Y46" i="1"/>
  <c r="Z46" i="1"/>
  <c r="AA46" i="1"/>
  <c r="AB46" i="1"/>
  <c r="AC46" i="1"/>
  <c r="AD46" i="1"/>
  <c r="AE46" i="1"/>
  <c r="AF46" i="1"/>
  <c r="X47" i="1"/>
  <c r="Y47" i="1"/>
  <c r="Z47" i="1"/>
  <c r="AA47" i="1"/>
  <c r="AB47" i="1"/>
  <c r="AC47" i="1"/>
  <c r="AD47" i="1"/>
  <c r="AE47" i="1"/>
  <c r="AF47" i="1"/>
  <c r="X48" i="1"/>
  <c r="Y48" i="1"/>
  <c r="Z48" i="1"/>
  <c r="AA48" i="1"/>
  <c r="AB48" i="1"/>
  <c r="AC48" i="1"/>
  <c r="AD48" i="1"/>
  <c r="AE48" i="1"/>
  <c r="AF48" i="1"/>
  <c r="X49" i="1"/>
  <c r="Y49" i="1"/>
  <c r="Z49" i="1"/>
  <c r="AA49" i="1"/>
  <c r="AB49" i="1"/>
  <c r="AC49" i="1"/>
  <c r="AD49" i="1"/>
  <c r="AE49" i="1"/>
  <c r="AF49" i="1"/>
  <c r="X50" i="1"/>
  <c r="Y50" i="1"/>
  <c r="Z50" i="1"/>
  <c r="AA50" i="1"/>
  <c r="AB50" i="1"/>
  <c r="AC50" i="1"/>
  <c r="AD50" i="1"/>
  <c r="AE50" i="1"/>
  <c r="AF50" i="1"/>
  <c r="X51" i="1"/>
  <c r="Y51" i="1"/>
  <c r="Z51" i="1"/>
  <c r="AA51" i="1"/>
  <c r="AB51" i="1"/>
  <c r="AC51" i="1"/>
  <c r="AD51" i="1"/>
  <c r="AE51" i="1"/>
  <c r="AF51" i="1"/>
  <c r="X52" i="1"/>
  <c r="Y52" i="1"/>
  <c r="Z52" i="1"/>
  <c r="AA52" i="1"/>
  <c r="AB52" i="1"/>
  <c r="AC52" i="1"/>
  <c r="AD52" i="1"/>
  <c r="AE52" i="1"/>
  <c r="AF52" i="1"/>
  <c r="X53" i="1"/>
  <c r="Y53" i="1"/>
  <c r="Z53" i="1"/>
  <c r="AA53" i="1"/>
  <c r="AB53" i="1"/>
  <c r="AC53" i="1"/>
  <c r="AD53" i="1"/>
  <c r="AE53" i="1"/>
  <c r="AF53" i="1"/>
  <c r="X54" i="1"/>
  <c r="Y54" i="1"/>
  <c r="Z54" i="1"/>
  <c r="AA54" i="1"/>
  <c r="AB54" i="1"/>
  <c r="AC54" i="1"/>
  <c r="AD54" i="1"/>
  <c r="AE54" i="1"/>
  <c r="AF54" i="1"/>
  <c r="X55" i="1"/>
  <c r="Y55" i="1"/>
  <c r="Z55" i="1"/>
  <c r="AA55" i="1"/>
  <c r="AB55" i="1"/>
  <c r="AC55" i="1"/>
  <c r="AD55" i="1"/>
  <c r="AE55" i="1"/>
  <c r="AF55" i="1"/>
  <c r="X56" i="1"/>
  <c r="Y56" i="1"/>
  <c r="Z56" i="1"/>
  <c r="AA56" i="1"/>
  <c r="AB56" i="1"/>
  <c r="AC56" i="1"/>
  <c r="AD56" i="1"/>
  <c r="AE56" i="1"/>
  <c r="AF56" i="1"/>
  <c r="X57" i="1"/>
  <c r="Y57" i="1"/>
  <c r="Z57" i="1"/>
  <c r="AA57" i="1"/>
  <c r="AB57" i="1"/>
  <c r="AC57" i="1"/>
  <c r="AD57" i="1"/>
  <c r="AE57" i="1"/>
  <c r="AF57" i="1"/>
  <c r="X58" i="1"/>
  <c r="Y58" i="1"/>
  <c r="Z58" i="1"/>
  <c r="AA58" i="1"/>
  <c r="AB58" i="1"/>
  <c r="AC58" i="1"/>
  <c r="AD58" i="1"/>
  <c r="AE58" i="1"/>
  <c r="AF58" i="1"/>
  <c r="X59" i="1"/>
  <c r="Y59" i="1"/>
  <c r="Z59" i="1"/>
  <c r="AA59" i="1"/>
  <c r="AB59" i="1"/>
  <c r="AC59" i="1"/>
  <c r="AD59" i="1"/>
  <c r="AE59" i="1"/>
  <c r="AF59" i="1"/>
  <c r="X60" i="1"/>
  <c r="Y60" i="1"/>
  <c r="Z60" i="1"/>
  <c r="AA60" i="1"/>
  <c r="AB60" i="1"/>
  <c r="AC60" i="1"/>
  <c r="AD60" i="1"/>
  <c r="AE60" i="1"/>
  <c r="AF60" i="1"/>
  <c r="X61" i="1"/>
  <c r="Y61" i="1"/>
  <c r="Z61" i="1"/>
  <c r="AA61" i="1"/>
  <c r="AB61" i="1"/>
  <c r="AC61" i="1"/>
  <c r="AD61" i="1"/>
  <c r="AE61" i="1"/>
  <c r="AF61" i="1"/>
  <c r="X62" i="1"/>
  <c r="Y62" i="1"/>
  <c r="Z62" i="1"/>
  <c r="AA62" i="1"/>
  <c r="AB62" i="1"/>
  <c r="AC62" i="1"/>
  <c r="AD62" i="1"/>
  <c r="AE62" i="1"/>
  <c r="AF62" i="1"/>
  <c r="X63" i="1"/>
  <c r="Y63" i="1"/>
  <c r="Z63" i="1"/>
  <c r="AA63" i="1"/>
  <c r="AB63" i="1"/>
  <c r="AC63" i="1"/>
  <c r="AD63" i="1"/>
  <c r="AE63" i="1"/>
  <c r="AF63" i="1"/>
  <c r="X64" i="1"/>
  <c r="Y64" i="1"/>
  <c r="Z64" i="1"/>
  <c r="AA64" i="1"/>
  <c r="AB64" i="1"/>
  <c r="AC64" i="1"/>
  <c r="AD64" i="1"/>
  <c r="AE64" i="1"/>
  <c r="AF64" i="1"/>
  <c r="X65" i="1"/>
  <c r="Y65" i="1"/>
  <c r="Z65" i="1"/>
  <c r="AA65" i="1"/>
  <c r="AB65" i="1"/>
  <c r="AC65" i="1"/>
  <c r="AD65" i="1"/>
  <c r="AE65" i="1"/>
  <c r="AF65" i="1"/>
  <c r="X66" i="1"/>
  <c r="Y66" i="1"/>
  <c r="Z66" i="1"/>
  <c r="AA66" i="1"/>
  <c r="AB66" i="1"/>
  <c r="AC66" i="1"/>
  <c r="AD66" i="1"/>
  <c r="AE66" i="1"/>
  <c r="AF66" i="1"/>
  <c r="X67" i="1"/>
  <c r="Y67" i="1"/>
  <c r="Z67" i="1"/>
  <c r="AA67" i="1"/>
  <c r="AB67" i="1"/>
  <c r="AC67" i="1"/>
  <c r="AD67" i="1"/>
  <c r="AE67" i="1"/>
  <c r="AF67" i="1"/>
  <c r="X68" i="1"/>
  <c r="Y68" i="1"/>
  <c r="Z68" i="1"/>
  <c r="AA68" i="1"/>
  <c r="AB68" i="1"/>
  <c r="AC68" i="1"/>
  <c r="AD68" i="1"/>
  <c r="AE68" i="1"/>
  <c r="AF68" i="1"/>
  <c r="X69" i="1"/>
  <c r="Y69" i="1"/>
  <c r="Z69" i="1"/>
  <c r="AA69" i="1"/>
  <c r="AB69" i="1"/>
  <c r="AC69" i="1"/>
  <c r="AD69" i="1"/>
  <c r="AE69" i="1"/>
  <c r="AF69" i="1"/>
  <c r="X70" i="1"/>
  <c r="Y70" i="1"/>
  <c r="Z70" i="1"/>
  <c r="AA70" i="1"/>
  <c r="AB70" i="1"/>
  <c r="AC70" i="1"/>
  <c r="AD70" i="1"/>
  <c r="AE70" i="1"/>
  <c r="AF70" i="1"/>
  <c r="X71" i="1"/>
  <c r="Y71" i="1"/>
  <c r="Z71" i="1"/>
  <c r="AA71" i="1"/>
  <c r="AB71" i="1"/>
  <c r="AC71" i="1"/>
  <c r="AD71" i="1"/>
  <c r="AE71" i="1"/>
  <c r="AF71" i="1"/>
  <c r="X72" i="1"/>
  <c r="Y72" i="1"/>
  <c r="Z72" i="1"/>
  <c r="AA72" i="1"/>
  <c r="AB72" i="1"/>
  <c r="AC72" i="1"/>
  <c r="AD72" i="1"/>
  <c r="AE72" i="1"/>
  <c r="AF72" i="1"/>
  <c r="X73" i="1"/>
  <c r="Y73" i="1"/>
  <c r="Z73" i="1"/>
  <c r="AA73" i="1"/>
  <c r="AB73" i="1"/>
  <c r="AC73" i="1"/>
  <c r="AD73" i="1"/>
  <c r="AE73" i="1"/>
  <c r="AF73" i="1"/>
  <c r="X74" i="1"/>
  <c r="Y74" i="1"/>
  <c r="Z74" i="1"/>
  <c r="AA74" i="1"/>
  <c r="AB74" i="1"/>
  <c r="AC74" i="1"/>
  <c r="AD74" i="1"/>
  <c r="AE74" i="1"/>
  <c r="AF74" i="1"/>
  <c r="X75" i="1"/>
  <c r="Y75" i="1"/>
  <c r="Z75" i="1"/>
  <c r="AA75" i="1"/>
  <c r="AB75" i="1"/>
  <c r="AC75" i="1"/>
  <c r="AD75" i="1"/>
  <c r="AE75" i="1"/>
  <c r="AF75" i="1"/>
  <c r="X76" i="1"/>
  <c r="Y76" i="1"/>
  <c r="Z76" i="1"/>
  <c r="AA76" i="1"/>
  <c r="AB76" i="1"/>
  <c r="AC76" i="1"/>
  <c r="AD76" i="1"/>
  <c r="AE76" i="1"/>
  <c r="AF76" i="1"/>
  <c r="X77" i="1"/>
  <c r="Y77" i="1"/>
  <c r="Z77" i="1"/>
  <c r="AA77" i="1"/>
  <c r="AB77" i="1"/>
  <c r="AC77" i="1"/>
  <c r="AD77" i="1"/>
  <c r="AE77" i="1"/>
  <c r="AF77" i="1"/>
  <c r="X78" i="1"/>
  <c r="Y78" i="1"/>
  <c r="Z78" i="1"/>
  <c r="AA78" i="1"/>
  <c r="AB78" i="1"/>
  <c r="AC78" i="1"/>
  <c r="AD78" i="1"/>
  <c r="AE78" i="1"/>
  <c r="AF78" i="1"/>
  <c r="X79" i="1"/>
  <c r="Y79" i="1"/>
  <c r="Z79" i="1"/>
  <c r="AA79" i="1"/>
  <c r="AB79" i="1"/>
  <c r="AC79" i="1"/>
  <c r="AD79" i="1"/>
  <c r="AE79" i="1"/>
  <c r="AF79" i="1"/>
  <c r="X80" i="1"/>
  <c r="Y80" i="1"/>
  <c r="Z80" i="1"/>
  <c r="AA80" i="1"/>
  <c r="AB80" i="1"/>
  <c r="AC80" i="1"/>
  <c r="AD80" i="1"/>
  <c r="AE80" i="1"/>
  <c r="AF80" i="1"/>
  <c r="X81" i="1"/>
  <c r="Y81" i="1"/>
  <c r="Z81" i="1"/>
  <c r="AA81" i="1"/>
  <c r="AB81" i="1"/>
  <c r="AC81" i="1"/>
  <c r="AD81" i="1"/>
  <c r="AE81" i="1"/>
  <c r="AF81" i="1"/>
  <c r="X82" i="1"/>
  <c r="Y82" i="1"/>
  <c r="Z82" i="1"/>
  <c r="AA82" i="1"/>
  <c r="AB82" i="1"/>
  <c r="AC82" i="1"/>
  <c r="AD82" i="1"/>
  <c r="AE82" i="1"/>
  <c r="AF82" i="1"/>
  <c r="X83" i="1"/>
  <c r="Y83" i="1"/>
  <c r="Z83" i="1"/>
  <c r="AA83" i="1"/>
  <c r="AB83" i="1"/>
  <c r="AC83" i="1"/>
  <c r="AD83" i="1"/>
  <c r="AE83" i="1"/>
  <c r="AF83" i="1"/>
  <c r="X84" i="1"/>
  <c r="Y84" i="1"/>
  <c r="Z84" i="1"/>
  <c r="AA84" i="1"/>
  <c r="AB84" i="1"/>
  <c r="AC84" i="1"/>
  <c r="AD84" i="1"/>
  <c r="AE84" i="1"/>
  <c r="AF84" i="1"/>
  <c r="X85" i="1"/>
  <c r="Y85" i="1"/>
  <c r="Z85" i="1"/>
  <c r="AA85" i="1"/>
  <c r="AB85" i="1"/>
  <c r="AC85" i="1"/>
  <c r="AD85" i="1"/>
  <c r="AE85" i="1"/>
  <c r="AF85" i="1"/>
  <c r="X86" i="1"/>
  <c r="Y86" i="1"/>
  <c r="Z86" i="1"/>
  <c r="AA86" i="1"/>
  <c r="AB86" i="1"/>
  <c r="AC86" i="1"/>
  <c r="AD86" i="1"/>
  <c r="AE86" i="1"/>
  <c r="AF86" i="1"/>
  <c r="X87" i="1"/>
  <c r="Y87" i="1"/>
  <c r="Z87" i="1"/>
  <c r="AA87" i="1"/>
  <c r="AB87" i="1"/>
  <c r="AC87" i="1"/>
  <c r="AD87" i="1"/>
  <c r="AE87" i="1"/>
  <c r="AF87" i="1"/>
  <c r="X88" i="1"/>
  <c r="Y88" i="1"/>
  <c r="Z88" i="1"/>
  <c r="AA88" i="1"/>
  <c r="AB88" i="1"/>
  <c r="AC88" i="1"/>
  <c r="AD88" i="1"/>
  <c r="AE88" i="1"/>
  <c r="AF88" i="1"/>
  <c r="X89" i="1"/>
  <c r="Y89" i="1"/>
  <c r="Z89" i="1"/>
  <c r="AA89" i="1"/>
  <c r="AB89" i="1"/>
  <c r="AC89" i="1"/>
  <c r="AD89" i="1"/>
  <c r="AE89" i="1"/>
  <c r="AF89" i="1"/>
  <c r="X90" i="1"/>
  <c r="Y90" i="1"/>
  <c r="Z90" i="1"/>
  <c r="AA90" i="1"/>
  <c r="AB90" i="1"/>
  <c r="AC90" i="1"/>
  <c r="AD90" i="1"/>
  <c r="AE90" i="1"/>
  <c r="AF90" i="1"/>
  <c r="X91" i="1"/>
  <c r="Y91" i="1"/>
  <c r="Z91" i="1"/>
  <c r="AA91" i="1"/>
  <c r="AB91" i="1"/>
  <c r="AC91" i="1"/>
  <c r="AD91" i="1"/>
  <c r="AE91" i="1"/>
  <c r="AF91" i="1"/>
  <c r="X92" i="1"/>
  <c r="Y92" i="1"/>
  <c r="Z92" i="1"/>
  <c r="AA92" i="1"/>
  <c r="AB92" i="1"/>
  <c r="AC92" i="1"/>
  <c r="AD92" i="1"/>
  <c r="AE92" i="1"/>
  <c r="AF92" i="1"/>
  <c r="X93" i="1"/>
  <c r="Y93" i="1"/>
  <c r="Z93" i="1"/>
  <c r="AA93" i="1"/>
  <c r="AB93" i="1"/>
  <c r="AC93" i="1"/>
  <c r="AD93" i="1"/>
  <c r="AE93" i="1"/>
  <c r="AF93" i="1"/>
  <c r="X94" i="1"/>
  <c r="Y94" i="1"/>
  <c r="Z94" i="1"/>
  <c r="AA94" i="1"/>
  <c r="AB94" i="1"/>
  <c r="AC94" i="1"/>
  <c r="AD94" i="1"/>
  <c r="AE94" i="1"/>
  <c r="AF94" i="1"/>
  <c r="X95" i="1"/>
  <c r="Y95" i="1"/>
  <c r="Z95" i="1"/>
  <c r="AA95" i="1"/>
  <c r="AB95" i="1"/>
  <c r="AC95" i="1"/>
  <c r="AD95" i="1"/>
  <c r="AE95" i="1"/>
  <c r="AF95" i="1"/>
  <c r="X96" i="1"/>
  <c r="Y96" i="1"/>
  <c r="Z96" i="1"/>
  <c r="AA96" i="1"/>
  <c r="AB96" i="1"/>
  <c r="AC96" i="1"/>
  <c r="AD96" i="1"/>
  <c r="AE96" i="1"/>
  <c r="AF96" i="1"/>
  <c r="X97" i="1"/>
  <c r="Y97" i="1"/>
  <c r="Z97" i="1"/>
  <c r="AA97" i="1"/>
  <c r="AB97" i="1"/>
  <c r="AC97" i="1"/>
  <c r="AD97" i="1"/>
  <c r="AE97" i="1"/>
  <c r="AF97" i="1"/>
  <c r="X98" i="1"/>
  <c r="Y98" i="1"/>
  <c r="Z98" i="1"/>
  <c r="AA98" i="1"/>
  <c r="AB98" i="1"/>
  <c r="AC98" i="1"/>
  <c r="AD98" i="1"/>
  <c r="AE98" i="1"/>
  <c r="AF98" i="1"/>
  <c r="X99" i="1"/>
  <c r="Y99" i="1"/>
  <c r="Z99" i="1"/>
  <c r="AA99" i="1"/>
  <c r="AB99" i="1"/>
  <c r="AC99" i="1"/>
  <c r="AD99" i="1"/>
  <c r="AE99" i="1"/>
  <c r="AF99" i="1"/>
  <c r="X100" i="1"/>
  <c r="Y100" i="1"/>
  <c r="Z100" i="1"/>
  <c r="AA100" i="1"/>
  <c r="AB100" i="1"/>
  <c r="AC100" i="1"/>
  <c r="AD100" i="1"/>
  <c r="AE100" i="1"/>
  <c r="AF100" i="1"/>
  <c r="X101" i="1"/>
  <c r="Y101" i="1"/>
  <c r="Z101" i="1"/>
  <c r="AA101" i="1"/>
  <c r="AB101" i="1"/>
  <c r="AC101" i="1"/>
  <c r="AD101" i="1"/>
  <c r="AE101" i="1"/>
  <c r="AF101" i="1"/>
  <c r="X102" i="1"/>
  <c r="Y102" i="1"/>
  <c r="Z102" i="1"/>
  <c r="AA102" i="1"/>
  <c r="AB102" i="1"/>
  <c r="AC102" i="1"/>
  <c r="AD102" i="1"/>
  <c r="AE102" i="1"/>
  <c r="AF102" i="1"/>
  <c r="X103" i="1"/>
  <c r="Y103" i="1"/>
  <c r="Z103" i="1"/>
  <c r="AA103" i="1"/>
  <c r="AB103" i="1"/>
  <c r="AC103" i="1"/>
  <c r="AD103" i="1"/>
  <c r="AE103" i="1"/>
  <c r="AF103" i="1"/>
  <c r="X104" i="1"/>
  <c r="Y104" i="1"/>
  <c r="Z104" i="1"/>
  <c r="AA104" i="1"/>
  <c r="AB104" i="1"/>
  <c r="AC104" i="1"/>
  <c r="AD104" i="1"/>
  <c r="AE104" i="1"/>
  <c r="AF104" i="1"/>
  <c r="X105" i="1"/>
  <c r="Y105" i="1"/>
  <c r="Z105" i="1"/>
  <c r="AA105" i="1"/>
  <c r="AB105" i="1"/>
  <c r="AC105" i="1"/>
  <c r="AD105" i="1"/>
  <c r="AE105" i="1"/>
  <c r="AF105" i="1"/>
  <c r="X106" i="1"/>
  <c r="Y106" i="1"/>
  <c r="Z106" i="1"/>
  <c r="AA106" i="1"/>
  <c r="AB106" i="1"/>
  <c r="AC106" i="1"/>
  <c r="AD106" i="1"/>
  <c r="AE106" i="1"/>
  <c r="AF106" i="1"/>
  <c r="X107" i="1"/>
  <c r="Y107" i="1"/>
  <c r="Z107" i="1"/>
  <c r="AA107" i="1"/>
  <c r="AB107" i="1"/>
  <c r="AC107" i="1"/>
  <c r="AD107" i="1"/>
  <c r="AE107" i="1"/>
  <c r="AF107" i="1"/>
  <c r="X108" i="1"/>
  <c r="Y108" i="1"/>
  <c r="Z108" i="1"/>
  <c r="AA108" i="1"/>
  <c r="AB108" i="1"/>
  <c r="AC108" i="1"/>
  <c r="AD108" i="1"/>
  <c r="AE108" i="1"/>
  <c r="AF108" i="1"/>
  <c r="X109" i="1"/>
  <c r="Y109" i="1"/>
  <c r="Z109" i="1"/>
  <c r="AA109" i="1"/>
  <c r="AB109" i="1"/>
  <c r="AC109" i="1"/>
  <c r="AD109" i="1"/>
  <c r="AE109" i="1"/>
  <c r="AF109" i="1"/>
  <c r="X110" i="1"/>
  <c r="Y110" i="1"/>
  <c r="Z110" i="1"/>
  <c r="AA110" i="1"/>
  <c r="AB110" i="1"/>
  <c r="AC110" i="1"/>
  <c r="AD110" i="1"/>
  <c r="AE110" i="1"/>
  <c r="AF110" i="1"/>
  <c r="X111" i="1"/>
  <c r="Y111" i="1"/>
  <c r="Z111" i="1"/>
  <c r="AA111" i="1"/>
  <c r="AB111" i="1"/>
  <c r="AC111" i="1"/>
  <c r="AD111" i="1"/>
  <c r="AE111" i="1"/>
  <c r="AF111" i="1"/>
  <c r="X112" i="1"/>
  <c r="Y112" i="1"/>
  <c r="Z112" i="1"/>
  <c r="AA112" i="1"/>
  <c r="AB112" i="1"/>
  <c r="AC112" i="1"/>
  <c r="AD112" i="1"/>
  <c r="AE112" i="1"/>
  <c r="AF112" i="1"/>
  <c r="X113" i="1"/>
  <c r="Y113" i="1"/>
  <c r="Z113" i="1"/>
  <c r="AA113" i="1"/>
  <c r="AB113" i="1"/>
  <c r="AC113" i="1"/>
  <c r="AD113" i="1"/>
  <c r="AE113" i="1"/>
  <c r="AF113" i="1"/>
  <c r="X114" i="1"/>
  <c r="Y114" i="1"/>
  <c r="Z114" i="1"/>
  <c r="AA114" i="1"/>
  <c r="AB114" i="1"/>
  <c r="AC114" i="1"/>
  <c r="AD114" i="1"/>
  <c r="AE114" i="1"/>
  <c r="AF114" i="1"/>
  <c r="X115" i="1"/>
  <c r="Y115" i="1"/>
  <c r="Z115" i="1"/>
  <c r="AA115" i="1"/>
  <c r="AB115" i="1"/>
  <c r="AC115" i="1"/>
  <c r="AD115" i="1"/>
  <c r="AE115" i="1"/>
  <c r="AF115" i="1"/>
  <c r="X116" i="1"/>
  <c r="Y116" i="1"/>
  <c r="Z116" i="1"/>
  <c r="AA116" i="1"/>
  <c r="AB116" i="1"/>
  <c r="AC116" i="1"/>
  <c r="AD116" i="1"/>
  <c r="AE116" i="1"/>
  <c r="AF116" i="1"/>
  <c r="X117" i="1"/>
  <c r="Y117" i="1"/>
  <c r="Z117" i="1"/>
  <c r="AA117" i="1"/>
  <c r="AB117" i="1"/>
  <c r="AC117" i="1"/>
  <c r="AD117" i="1"/>
  <c r="AE117" i="1"/>
  <c r="AF117" i="1"/>
  <c r="X118" i="1"/>
  <c r="Y118" i="1"/>
  <c r="Z118" i="1"/>
  <c r="AA118" i="1"/>
  <c r="AB118" i="1"/>
  <c r="AC118" i="1"/>
  <c r="AD118" i="1"/>
  <c r="AE118" i="1"/>
  <c r="AF118" i="1"/>
  <c r="X119" i="1"/>
  <c r="Y119" i="1"/>
  <c r="Z119" i="1"/>
  <c r="AA119" i="1"/>
  <c r="AB119" i="1"/>
  <c r="AC119" i="1"/>
  <c r="AD119" i="1"/>
  <c r="AE119" i="1"/>
  <c r="AF119" i="1"/>
  <c r="X120" i="1"/>
  <c r="Y120" i="1"/>
  <c r="Z120" i="1"/>
  <c r="AA120" i="1"/>
  <c r="AB120" i="1"/>
  <c r="AC120" i="1"/>
  <c r="AD120" i="1"/>
  <c r="AE120" i="1"/>
  <c r="AF120" i="1"/>
  <c r="X121" i="1"/>
  <c r="Y121" i="1"/>
  <c r="Z121" i="1"/>
  <c r="AA121" i="1"/>
  <c r="AB121" i="1"/>
  <c r="AC121" i="1"/>
  <c r="AD121" i="1"/>
  <c r="AE121" i="1"/>
  <c r="AF121" i="1"/>
  <c r="X122" i="1"/>
  <c r="Y122" i="1"/>
  <c r="Z122" i="1"/>
  <c r="AA122" i="1"/>
  <c r="AB122" i="1"/>
  <c r="AC122" i="1"/>
  <c r="AD122" i="1"/>
  <c r="AE122" i="1"/>
  <c r="AF122" i="1"/>
  <c r="X123" i="1"/>
  <c r="Y123" i="1"/>
  <c r="Z123" i="1"/>
  <c r="AA123" i="1"/>
  <c r="AB123" i="1"/>
  <c r="AC123" i="1"/>
  <c r="AD123" i="1"/>
  <c r="AE123" i="1"/>
  <c r="AF123" i="1"/>
  <c r="X124" i="1"/>
  <c r="Y124" i="1"/>
  <c r="Z124" i="1"/>
  <c r="AA124" i="1"/>
  <c r="AB124" i="1"/>
  <c r="AC124" i="1"/>
  <c r="AD124" i="1"/>
  <c r="AE124" i="1"/>
  <c r="AF124" i="1"/>
  <c r="X125" i="1"/>
  <c r="Y125" i="1"/>
  <c r="Z125" i="1"/>
  <c r="AA125" i="1"/>
  <c r="AB125" i="1"/>
  <c r="AC125" i="1"/>
  <c r="AD125" i="1"/>
  <c r="AE125" i="1"/>
  <c r="AF125" i="1"/>
  <c r="X126" i="1"/>
  <c r="Y126" i="1"/>
  <c r="Z126" i="1"/>
  <c r="AA126" i="1"/>
  <c r="AB126" i="1"/>
  <c r="AC126" i="1"/>
  <c r="AD126" i="1"/>
  <c r="AE126" i="1"/>
  <c r="AF126" i="1"/>
  <c r="X127" i="1"/>
  <c r="Y127" i="1"/>
  <c r="Z127" i="1"/>
  <c r="AA127" i="1"/>
  <c r="AB127" i="1"/>
  <c r="AC127" i="1"/>
  <c r="AD127" i="1"/>
  <c r="AE127" i="1"/>
  <c r="AF127" i="1"/>
  <c r="X128" i="1"/>
  <c r="Y128" i="1"/>
  <c r="Z128" i="1"/>
  <c r="AA128" i="1"/>
  <c r="AB128" i="1"/>
  <c r="AC128" i="1"/>
  <c r="AD128" i="1"/>
  <c r="AE128" i="1"/>
  <c r="AF128" i="1"/>
  <c r="X129" i="1"/>
  <c r="Y129" i="1"/>
  <c r="Z129" i="1"/>
  <c r="AA129" i="1"/>
  <c r="AB129" i="1"/>
  <c r="AC129" i="1"/>
  <c r="AD129" i="1"/>
  <c r="AE129" i="1"/>
  <c r="AF129" i="1"/>
  <c r="X130" i="1"/>
  <c r="Y130" i="1"/>
  <c r="Z130" i="1"/>
  <c r="AA130" i="1"/>
  <c r="AB130" i="1"/>
  <c r="AC130" i="1"/>
  <c r="AD130" i="1"/>
  <c r="AE130" i="1"/>
  <c r="AF130" i="1"/>
  <c r="X131" i="1"/>
  <c r="Y131" i="1"/>
  <c r="Z131" i="1"/>
  <c r="AA131" i="1"/>
  <c r="AB131" i="1"/>
  <c r="AC131" i="1"/>
  <c r="AD131" i="1"/>
  <c r="AE131" i="1"/>
  <c r="AF131" i="1"/>
  <c r="X132" i="1"/>
  <c r="Y132" i="1"/>
  <c r="Z132" i="1"/>
  <c r="AA132" i="1"/>
  <c r="AB132" i="1"/>
  <c r="AC132" i="1"/>
  <c r="AD132" i="1"/>
  <c r="AE132" i="1"/>
  <c r="AF132" i="1"/>
  <c r="X133" i="1"/>
  <c r="Y133" i="1"/>
  <c r="Z133" i="1"/>
  <c r="AA133" i="1"/>
  <c r="AB133" i="1"/>
  <c r="AC133" i="1"/>
  <c r="AD133" i="1"/>
  <c r="AE133" i="1"/>
  <c r="AF133" i="1"/>
  <c r="X134" i="1"/>
  <c r="Y134" i="1"/>
  <c r="Z134" i="1"/>
  <c r="AA134" i="1"/>
  <c r="AB134" i="1"/>
  <c r="AC134" i="1"/>
  <c r="AD134" i="1"/>
  <c r="AE134" i="1"/>
  <c r="AF134" i="1"/>
  <c r="X135" i="1"/>
  <c r="Y135" i="1"/>
  <c r="Z135" i="1"/>
  <c r="AA135" i="1"/>
  <c r="AB135" i="1"/>
  <c r="AC135" i="1"/>
  <c r="AD135" i="1"/>
  <c r="AE135" i="1"/>
  <c r="AF135" i="1"/>
  <c r="X136" i="1"/>
  <c r="Y136" i="1"/>
  <c r="Z136" i="1"/>
  <c r="AA136" i="1"/>
  <c r="AB136" i="1"/>
  <c r="AC136" i="1"/>
  <c r="AD136" i="1"/>
  <c r="AE136" i="1"/>
  <c r="AF136" i="1"/>
  <c r="X137" i="1"/>
  <c r="Y137" i="1"/>
  <c r="Z137" i="1"/>
  <c r="AA137" i="1"/>
  <c r="AB137" i="1"/>
  <c r="AC137" i="1"/>
  <c r="AD137" i="1"/>
  <c r="AE137" i="1"/>
  <c r="AF137" i="1"/>
  <c r="X138" i="1"/>
  <c r="Y138" i="1"/>
  <c r="Z138" i="1"/>
  <c r="AA138" i="1"/>
  <c r="AB138" i="1"/>
  <c r="AC138" i="1"/>
  <c r="AD138" i="1"/>
  <c r="AE138" i="1"/>
  <c r="AF138" i="1"/>
  <c r="X139" i="1"/>
  <c r="Y139" i="1"/>
  <c r="Z139" i="1"/>
  <c r="AA139" i="1"/>
  <c r="AB139" i="1"/>
  <c r="AC139" i="1"/>
  <c r="AD139" i="1"/>
  <c r="AE139" i="1"/>
  <c r="AF139" i="1"/>
  <c r="X140" i="1"/>
  <c r="Y140" i="1"/>
  <c r="Z140" i="1"/>
  <c r="AA140" i="1"/>
  <c r="AB140" i="1"/>
  <c r="AC140" i="1"/>
  <c r="AD140" i="1"/>
  <c r="AE140" i="1"/>
  <c r="AF140" i="1"/>
  <c r="X141" i="1"/>
  <c r="Y141" i="1"/>
  <c r="Z141" i="1"/>
  <c r="AA141" i="1"/>
  <c r="AB141" i="1"/>
  <c r="AC141" i="1"/>
  <c r="AD141" i="1"/>
  <c r="AE141" i="1"/>
  <c r="AF141" i="1"/>
  <c r="X142" i="1"/>
  <c r="Y142" i="1"/>
  <c r="Z142" i="1"/>
  <c r="AA142" i="1"/>
  <c r="AB142" i="1"/>
  <c r="AC142" i="1"/>
  <c r="AD142" i="1"/>
  <c r="AE142" i="1"/>
  <c r="AF142" i="1"/>
  <c r="X143" i="1"/>
  <c r="Y143" i="1"/>
  <c r="Z143" i="1"/>
  <c r="AA143" i="1"/>
  <c r="AB143" i="1"/>
  <c r="AC143" i="1"/>
  <c r="AD143" i="1"/>
  <c r="AE143" i="1"/>
  <c r="AF143" i="1"/>
  <c r="X144" i="1"/>
  <c r="Y144" i="1"/>
  <c r="Z144" i="1"/>
  <c r="AA144" i="1"/>
  <c r="AB144" i="1"/>
  <c r="AC144" i="1"/>
  <c r="AD144" i="1"/>
  <c r="AE144" i="1"/>
  <c r="AF144" i="1"/>
  <c r="X145" i="1"/>
  <c r="Y145" i="1"/>
  <c r="Z145" i="1"/>
  <c r="AA145" i="1"/>
  <c r="AB145" i="1"/>
  <c r="AC145" i="1"/>
  <c r="AD145" i="1"/>
  <c r="AE145" i="1"/>
  <c r="AF145" i="1"/>
  <c r="X146" i="1"/>
  <c r="Y146" i="1"/>
  <c r="Z146" i="1"/>
  <c r="AA146" i="1"/>
  <c r="AB146" i="1"/>
  <c r="AC146" i="1"/>
  <c r="AD146" i="1"/>
  <c r="AE146" i="1"/>
  <c r="AF146" i="1"/>
  <c r="X147" i="1"/>
  <c r="Y147" i="1"/>
  <c r="Z147" i="1"/>
  <c r="AA147" i="1"/>
  <c r="AB147" i="1"/>
  <c r="AC147" i="1"/>
  <c r="AD147" i="1"/>
  <c r="AE147" i="1"/>
  <c r="AF147" i="1"/>
  <c r="X148" i="1"/>
  <c r="Y148" i="1"/>
  <c r="Z148" i="1"/>
  <c r="AA148" i="1"/>
  <c r="AB148" i="1"/>
  <c r="AC148" i="1"/>
  <c r="AD148" i="1"/>
  <c r="AE148" i="1"/>
  <c r="AF148" i="1"/>
  <c r="X149" i="1"/>
  <c r="Y149" i="1"/>
  <c r="Z149" i="1"/>
  <c r="AA149" i="1"/>
  <c r="AB149" i="1"/>
  <c r="AC149" i="1"/>
  <c r="AD149" i="1"/>
  <c r="AE149" i="1"/>
  <c r="AF149" i="1"/>
  <c r="X150" i="1"/>
  <c r="Y150" i="1"/>
  <c r="Z150" i="1"/>
  <c r="AA150" i="1"/>
  <c r="AB150" i="1"/>
  <c r="AC150" i="1"/>
  <c r="AD150" i="1"/>
  <c r="AE150" i="1"/>
  <c r="AF150" i="1"/>
  <c r="X151" i="1"/>
  <c r="Y151" i="1"/>
  <c r="Z151" i="1"/>
  <c r="AA151" i="1"/>
  <c r="AB151" i="1"/>
  <c r="AC151" i="1"/>
  <c r="AD151" i="1"/>
  <c r="AE151" i="1"/>
  <c r="AF151" i="1"/>
  <c r="X152" i="1"/>
  <c r="Y152" i="1"/>
  <c r="Z152" i="1"/>
  <c r="AA152" i="1"/>
  <c r="AB152" i="1"/>
  <c r="AC152" i="1"/>
  <c r="AD152" i="1"/>
  <c r="AE152" i="1"/>
  <c r="AF152" i="1"/>
  <c r="X153" i="1"/>
  <c r="Y153" i="1"/>
  <c r="Z153" i="1"/>
  <c r="AA153" i="1"/>
  <c r="AB153" i="1"/>
  <c r="AC153" i="1"/>
  <c r="AD153" i="1"/>
  <c r="AE153" i="1"/>
  <c r="AF153" i="1"/>
  <c r="X154" i="1"/>
  <c r="Y154" i="1"/>
  <c r="Z154" i="1"/>
  <c r="AA154" i="1"/>
  <c r="AB154" i="1"/>
  <c r="AC154" i="1"/>
  <c r="AD154" i="1"/>
  <c r="AE154" i="1"/>
  <c r="AF154" i="1"/>
  <c r="X155" i="1"/>
  <c r="Y155" i="1"/>
  <c r="Z155" i="1"/>
  <c r="AA155" i="1"/>
  <c r="AB155" i="1"/>
  <c r="AC155" i="1"/>
  <c r="AD155" i="1"/>
  <c r="AE155" i="1"/>
  <c r="AF155" i="1"/>
  <c r="X156" i="1"/>
  <c r="Y156" i="1"/>
  <c r="Z156" i="1"/>
  <c r="AA156" i="1"/>
  <c r="AB156" i="1"/>
  <c r="AC156" i="1"/>
  <c r="AD156" i="1"/>
  <c r="AE156" i="1"/>
  <c r="AF156" i="1"/>
  <c r="X157" i="1"/>
  <c r="Y157" i="1"/>
  <c r="Z157" i="1"/>
  <c r="AA157" i="1"/>
  <c r="AB157" i="1"/>
  <c r="AC157" i="1"/>
  <c r="AD157" i="1"/>
  <c r="AE157" i="1"/>
  <c r="AF157" i="1"/>
  <c r="X158" i="1"/>
  <c r="Y158" i="1"/>
  <c r="Z158" i="1"/>
  <c r="AA158" i="1"/>
  <c r="AB158" i="1"/>
  <c r="AC158" i="1"/>
  <c r="AD158" i="1"/>
  <c r="AE158" i="1"/>
  <c r="AF158" i="1"/>
  <c r="X159" i="1"/>
  <c r="Y159" i="1"/>
  <c r="Z159" i="1"/>
  <c r="AA159" i="1"/>
  <c r="AB159" i="1"/>
  <c r="AC159" i="1"/>
  <c r="AD159" i="1"/>
  <c r="AE159" i="1"/>
  <c r="AF159" i="1"/>
  <c r="X160" i="1"/>
  <c r="Y160" i="1"/>
  <c r="Z160" i="1"/>
  <c r="AA160" i="1"/>
  <c r="AB160" i="1"/>
  <c r="AC160" i="1"/>
  <c r="AD160" i="1"/>
  <c r="AE160" i="1"/>
  <c r="AF160" i="1"/>
  <c r="X161" i="1"/>
  <c r="Y161" i="1"/>
  <c r="Z161" i="1"/>
  <c r="AA161" i="1"/>
  <c r="AB161" i="1"/>
  <c r="AC161" i="1"/>
  <c r="AD161" i="1"/>
  <c r="AE161" i="1"/>
  <c r="AF161" i="1"/>
  <c r="X162" i="1"/>
  <c r="Y162" i="1"/>
  <c r="Z162" i="1"/>
  <c r="AA162" i="1"/>
  <c r="AB162" i="1"/>
  <c r="AC162" i="1"/>
  <c r="AD162" i="1"/>
  <c r="AE162" i="1"/>
  <c r="AF162" i="1"/>
  <c r="X163" i="1"/>
  <c r="Y163" i="1"/>
  <c r="Z163" i="1"/>
  <c r="AA163" i="1"/>
  <c r="AB163" i="1"/>
  <c r="AC163" i="1"/>
  <c r="AD163" i="1"/>
  <c r="AE163" i="1"/>
  <c r="AF163" i="1"/>
  <c r="X164" i="1"/>
  <c r="Y164" i="1"/>
  <c r="Z164" i="1"/>
  <c r="AA164" i="1"/>
  <c r="AB164" i="1"/>
  <c r="AC164" i="1"/>
  <c r="AD164" i="1"/>
  <c r="AE164" i="1"/>
  <c r="AF164" i="1"/>
  <c r="X165" i="1"/>
  <c r="Y165" i="1"/>
  <c r="Z165" i="1"/>
  <c r="AA165" i="1"/>
  <c r="AB165" i="1"/>
  <c r="AC165" i="1"/>
  <c r="AD165" i="1"/>
  <c r="AE165" i="1"/>
  <c r="AF165" i="1"/>
  <c r="X166" i="1"/>
  <c r="Y166" i="1"/>
  <c r="Z166" i="1"/>
  <c r="AA166" i="1"/>
  <c r="AB166" i="1"/>
  <c r="AC166" i="1"/>
  <c r="AD166" i="1"/>
  <c r="AE166" i="1"/>
  <c r="AF166" i="1"/>
  <c r="X167" i="1"/>
  <c r="Y167" i="1"/>
  <c r="Z167" i="1"/>
  <c r="AA167" i="1"/>
  <c r="AB167" i="1"/>
  <c r="AC167" i="1"/>
  <c r="AD167" i="1"/>
  <c r="AE167" i="1"/>
  <c r="AF167" i="1"/>
  <c r="X168" i="1"/>
  <c r="Y168" i="1"/>
  <c r="Z168" i="1"/>
  <c r="AA168" i="1"/>
  <c r="AB168" i="1"/>
  <c r="AC168" i="1"/>
  <c r="AD168" i="1"/>
  <c r="AE168" i="1"/>
  <c r="AF168" i="1"/>
  <c r="X169" i="1"/>
  <c r="Y169" i="1"/>
  <c r="Z169" i="1"/>
  <c r="AA169" i="1"/>
  <c r="AB169" i="1"/>
  <c r="AC169" i="1"/>
  <c r="AD169" i="1"/>
  <c r="AE169" i="1"/>
  <c r="AF169" i="1"/>
  <c r="X170" i="1"/>
  <c r="Y170" i="1"/>
  <c r="Z170" i="1"/>
  <c r="AA170" i="1"/>
  <c r="AB170" i="1"/>
  <c r="AC170" i="1"/>
  <c r="AD170" i="1"/>
  <c r="AE170" i="1"/>
  <c r="AF170" i="1"/>
  <c r="X171" i="1"/>
  <c r="Y171" i="1"/>
  <c r="Z171" i="1"/>
  <c r="AA171" i="1"/>
  <c r="AB171" i="1"/>
  <c r="AC171" i="1"/>
  <c r="AD171" i="1"/>
  <c r="AE171" i="1"/>
  <c r="AF171" i="1"/>
  <c r="X172" i="1"/>
  <c r="Y172" i="1"/>
  <c r="Z172" i="1"/>
  <c r="AA172" i="1"/>
  <c r="AB172" i="1"/>
  <c r="AC172" i="1"/>
  <c r="AD172" i="1"/>
  <c r="AE172" i="1"/>
  <c r="AF172" i="1"/>
  <c r="X173" i="1"/>
  <c r="Y173" i="1"/>
  <c r="Z173" i="1"/>
  <c r="AA173" i="1"/>
  <c r="AB173" i="1"/>
  <c r="AC173" i="1"/>
  <c r="AD173" i="1"/>
  <c r="AE173" i="1"/>
  <c r="AF173" i="1"/>
  <c r="X174" i="1"/>
  <c r="Y174" i="1"/>
  <c r="Z174" i="1"/>
  <c r="AA174" i="1"/>
  <c r="AB174" i="1"/>
  <c r="AC174" i="1"/>
  <c r="AD174" i="1"/>
  <c r="AE174" i="1"/>
  <c r="AF174" i="1"/>
  <c r="X175" i="1"/>
  <c r="Y175" i="1"/>
  <c r="Z175" i="1"/>
  <c r="AA175" i="1"/>
  <c r="AB175" i="1"/>
  <c r="AC175" i="1"/>
  <c r="AD175" i="1"/>
  <c r="AE175" i="1"/>
  <c r="AF175" i="1"/>
  <c r="X176" i="1"/>
  <c r="Y176" i="1"/>
  <c r="Z176" i="1"/>
  <c r="AA176" i="1"/>
  <c r="AB176" i="1"/>
  <c r="AC176" i="1"/>
  <c r="AD176" i="1"/>
  <c r="AE176" i="1"/>
  <c r="AF176" i="1"/>
  <c r="X177" i="1"/>
  <c r="Y177" i="1"/>
  <c r="Z177" i="1"/>
  <c r="AA177" i="1"/>
  <c r="AB177" i="1"/>
  <c r="AC177" i="1"/>
  <c r="AD177" i="1"/>
  <c r="AE177" i="1"/>
  <c r="AF177" i="1"/>
  <c r="X178" i="1"/>
  <c r="Y178" i="1"/>
  <c r="Z178" i="1"/>
  <c r="AA178" i="1"/>
  <c r="AB178" i="1"/>
  <c r="AC178" i="1"/>
  <c r="AD178" i="1"/>
  <c r="AE178" i="1"/>
  <c r="AF178" i="1"/>
  <c r="X179" i="1"/>
  <c r="Y179" i="1"/>
  <c r="Z179" i="1"/>
  <c r="AA179" i="1"/>
  <c r="AB179" i="1"/>
  <c r="AC179" i="1"/>
  <c r="AD179" i="1"/>
  <c r="AE179" i="1"/>
  <c r="AF179" i="1"/>
  <c r="X180" i="1"/>
  <c r="Y180" i="1"/>
  <c r="Z180" i="1"/>
  <c r="AA180" i="1"/>
  <c r="AB180" i="1"/>
  <c r="AC180" i="1"/>
  <c r="AD180" i="1"/>
  <c r="AE180" i="1"/>
  <c r="AF180" i="1"/>
  <c r="X181" i="1"/>
  <c r="Y181" i="1"/>
  <c r="Z181" i="1"/>
  <c r="AA181" i="1"/>
  <c r="AB181" i="1"/>
  <c r="AC181" i="1"/>
  <c r="AD181" i="1"/>
  <c r="AE181" i="1"/>
  <c r="AF181" i="1"/>
  <c r="X182" i="1"/>
  <c r="Y182" i="1"/>
  <c r="Z182" i="1"/>
  <c r="AA182" i="1"/>
  <c r="AB182" i="1"/>
  <c r="AC182" i="1"/>
  <c r="AD182" i="1"/>
  <c r="AE182" i="1"/>
  <c r="AF182" i="1"/>
  <c r="X183" i="1"/>
  <c r="Y183" i="1"/>
  <c r="Z183" i="1"/>
  <c r="AA183" i="1"/>
  <c r="AB183" i="1"/>
  <c r="AC183" i="1"/>
  <c r="AD183" i="1"/>
  <c r="AE183" i="1"/>
  <c r="AF183" i="1"/>
  <c r="X184" i="1"/>
  <c r="Y184" i="1"/>
  <c r="Z184" i="1"/>
  <c r="AA184" i="1"/>
  <c r="AB184" i="1"/>
  <c r="AC184" i="1"/>
  <c r="AD184" i="1"/>
  <c r="AE184" i="1"/>
  <c r="AF184" i="1"/>
  <c r="X185" i="1"/>
  <c r="Y185" i="1"/>
  <c r="Z185" i="1"/>
  <c r="AA185" i="1"/>
  <c r="AB185" i="1"/>
  <c r="AC185" i="1"/>
  <c r="AD185" i="1"/>
  <c r="AE185" i="1"/>
  <c r="AF185" i="1"/>
  <c r="X186" i="1"/>
  <c r="Y186" i="1"/>
  <c r="Z186" i="1"/>
  <c r="AA186" i="1"/>
  <c r="AB186" i="1"/>
  <c r="AC186" i="1"/>
  <c r="AD186" i="1"/>
  <c r="AE186" i="1"/>
  <c r="AF186" i="1"/>
  <c r="X187" i="1"/>
  <c r="Y187" i="1"/>
  <c r="Z187" i="1"/>
  <c r="AA187" i="1"/>
  <c r="AB187" i="1"/>
  <c r="AC187" i="1"/>
  <c r="AD187" i="1"/>
  <c r="AE187" i="1"/>
  <c r="AF187" i="1"/>
  <c r="X188" i="1"/>
  <c r="Y188" i="1"/>
  <c r="Z188" i="1"/>
  <c r="AA188" i="1"/>
  <c r="AB188" i="1"/>
  <c r="AC188" i="1"/>
  <c r="AD188" i="1"/>
  <c r="AE188" i="1"/>
  <c r="AF188" i="1"/>
  <c r="X189" i="1"/>
  <c r="Y189" i="1"/>
  <c r="Z189" i="1"/>
  <c r="AA189" i="1"/>
  <c r="AB189" i="1"/>
  <c r="AC189" i="1"/>
  <c r="AD189" i="1"/>
  <c r="AE189" i="1"/>
  <c r="AF189" i="1"/>
  <c r="X190" i="1"/>
  <c r="Y190" i="1"/>
  <c r="Z190" i="1"/>
  <c r="AA190" i="1"/>
  <c r="AB190" i="1"/>
  <c r="AC190" i="1"/>
  <c r="AD190" i="1"/>
  <c r="AE190" i="1"/>
  <c r="AF190" i="1"/>
  <c r="X191" i="1"/>
  <c r="Y191" i="1"/>
  <c r="Z191" i="1"/>
  <c r="AA191" i="1"/>
  <c r="AB191" i="1"/>
  <c r="AC191" i="1"/>
  <c r="AD191" i="1"/>
  <c r="AE191" i="1"/>
  <c r="AF191" i="1"/>
  <c r="X192" i="1"/>
  <c r="Y192" i="1"/>
  <c r="Z192" i="1"/>
  <c r="AA192" i="1"/>
  <c r="AB192" i="1"/>
  <c r="AC192" i="1"/>
  <c r="AD192" i="1"/>
  <c r="AE192" i="1"/>
  <c r="AF192" i="1"/>
  <c r="X193" i="1"/>
  <c r="Y193" i="1"/>
  <c r="Z193" i="1"/>
  <c r="AA193" i="1"/>
  <c r="AB193" i="1"/>
  <c r="AC193" i="1"/>
  <c r="AD193" i="1"/>
  <c r="AE193" i="1"/>
  <c r="AF193" i="1"/>
  <c r="X194" i="1"/>
  <c r="Y194" i="1"/>
  <c r="Z194" i="1"/>
  <c r="AA194" i="1"/>
  <c r="AB194" i="1"/>
  <c r="AC194" i="1"/>
  <c r="AD194" i="1"/>
  <c r="AE194" i="1"/>
  <c r="AF194" i="1"/>
  <c r="X195" i="1"/>
  <c r="Y195" i="1"/>
  <c r="Z195" i="1"/>
  <c r="AA195" i="1"/>
  <c r="AB195" i="1"/>
  <c r="AC195" i="1"/>
  <c r="AD195" i="1"/>
  <c r="AE195" i="1"/>
  <c r="AF195" i="1"/>
  <c r="X196" i="1"/>
  <c r="Y196" i="1"/>
  <c r="Z196" i="1"/>
  <c r="AA196" i="1"/>
  <c r="AB196" i="1"/>
  <c r="AC196" i="1"/>
  <c r="AD196" i="1"/>
  <c r="AE196" i="1"/>
  <c r="AF196" i="1"/>
  <c r="X197" i="1"/>
  <c r="Y197" i="1"/>
  <c r="Z197" i="1"/>
  <c r="AA197" i="1"/>
  <c r="AB197" i="1"/>
  <c r="AC197" i="1"/>
  <c r="AD197" i="1"/>
  <c r="AE197" i="1"/>
  <c r="AF197" i="1"/>
  <c r="X198" i="1"/>
  <c r="Y198" i="1"/>
  <c r="Z198" i="1"/>
  <c r="AA198" i="1"/>
  <c r="AB198" i="1"/>
  <c r="AC198" i="1"/>
  <c r="AD198" i="1"/>
  <c r="AE198" i="1"/>
  <c r="AF198" i="1"/>
  <c r="X199" i="1"/>
  <c r="Y199" i="1"/>
  <c r="Z199" i="1"/>
  <c r="AA199" i="1"/>
  <c r="AB199" i="1"/>
  <c r="AC199" i="1"/>
  <c r="AD199" i="1"/>
  <c r="AE199" i="1"/>
  <c r="AF199" i="1"/>
  <c r="X200" i="1"/>
  <c r="Y200" i="1"/>
  <c r="Z200" i="1"/>
  <c r="AA200" i="1"/>
  <c r="AB200" i="1"/>
  <c r="AC200" i="1"/>
  <c r="AD200" i="1"/>
  <c r="AE200" i="1"/>
  <c r="AF200" i="1"/>
  <c r="X201" i="1"/>
  <c r="Y201" i="1"/>
  <c r="Z201" i="1"/>
  <c r="AA201" i="1"/>
  <c r="AB201" i="1"/>
  <c r="AC201" i="1"/>
  <c r="AD201" i="1"/>
  <c r="AE201" i="1"/>
  <c r="AF201" i="1"/>
  <c r="X202" i="1"/>
  <c r="Y202" i="1"/>
  <c r="Z202" i="1"/>
  <c r="AA202" i="1"/>
  <c r="AB202" i="1"/>
  <c r="AC202" i="1"/>
  <c r="AD202" i="1"/>
  <c r="AE202" i="1"/>
  <c r="AF202" i="1"/>
  <c r="X203" i="1"/>
  <c r="Y203" i="1"/>
  <c r="Z203" i="1"/>
  <c r="AA203" i="1"/>
  <c r="AB203" i="1"/>
  <c r="AC203" i="1"/>
  <c r="AD203" i="1"/>
  <c r="AE203" i="1"/>
  <c r="AF203" i="1"/>
  <c r="X204" i="1"/>
  <c r="Y204" i="1"/>
  <c r="Z204" i="1"/>
  <c r="AA204" i="1"/>
  <c r="AB204" i="1"/>
  <c r="AC204" i="1"/>
  <c r="AD204" i="1"/>
  <c r="AE204" i="1"/>
  <c r="AF204" i="1"/>
  <c r="X205" i="1"/>
  <c r="Y205" i="1"/>
  <c r="Z205" i="1"/>
  <c r="AA205" i="1"/>
  <c r="AB205" i="1"/>
  <c r="AC205" i="1"/>
  <c r="AD205" i="1"/>
  <c r="AE205" i="1"/>
  <c r="AF205" i="1"/>
  <c r="X206" i="1"/>
  <c r="Y206" i="1"/>
  <c r="Z206" i="1"/>
  <c r="AA206" i="1"/>
  <c r="AB206" i="1"/>
  <c r="AC206" i="1"/>
  <c r="AD206" i="1"/>
  <c r="AE206" i="1"/>
  <c r="AF206" i="1"/>
  <c r="X207" i="1"/>
  <c r="Y207" i="1"/>
  <c r="Z207" i="1"/>
  <c r="AA207" i="1"/>
  <c r="AB207" i="1"/>
  <c r="AC207" i="1"/>
  <c r="AD207" i="1"/>
  <c r="AE207" i="1"/>
  <c r="AF207" i="1"/>
  <c r="X208" i="1"/>
  <c r="Y208" i="1"/>
  <c r="Z208" i="1"/>
  <c r="AA208" i="1"/>
  <c r="AB208" i="1"/>
  <c r="AC208" i="1"/>
  <c r="AD208" i="1"/>
  <c r="AE208" i="1"/>
  <c r="AF208" i="1"/>
  <c r="X209" i="1"/>
  <c r="Y209" i="1"/>
  <c r="Z209" i="1"/>
  <c r="AA209" i="1"/>
  <c r="AB209" i="1"/>
  <c r="AC209" i="1"/>
  <c r="AD209" i="1"/>
  <c r="AE209" i="1"/>
  <c r="AF209" i="1"/>
  <c r="X210" i="1"/>
  <c r="Y210" i="1"/>
  <c r="Z210" i="1"/>
  <c r="AA210" i="1"/>
  <c r="AB210" i="1"/>
  <c r="AC210" i="1"/>
  <c r="AD210" i="1"/>
  <c r="AE210" i="1"/>
  <c r="AF210" i="1"/>
  <c r="X211" i="1"/>
  <c r="Y211" i="1"/>
  <c r="Z211" i="1"/>
  <c r="AA211" i="1"/>
  <c r="AB211" i="1"/>
  <c r="AC211" i="1"/>
  <c r="AD211" i="1"/>
  <c r="AE211" i="1"/>
  <c r="AF211" i="1"/>
  <c r="X212" i="1"/>
  <c r="Y212" i="1"/>
  <c r="Z212" i="1"/>
  <c r="AA212" i="1"/>
  <c r="AB212" i="1"/>
  <c r="AC212" i="1"/>
  <c r="AD212" i="1"/>
  <c r="AE212" i="1"/>
  <c r="AF212" i="1"/>
  <c r="X213" i="1"/>
  <c r="Y213" i="1"/>
  <c r="Z213" i="1"/>
  <c r="AA213" i="1"/>
  <c r="AB213" i="1"/>
  <c r="AC213" i="1"/>
  <c r="AD213" i="1"/>
  <c r="AE213" i="1"/>
  <c r="AF213" i="1"/>
  <c r="X214" i="1"/>
  <c r="Y214" i="1"/>
  <c r="Z214" i="1"/>
  <c r="AA214" i="1"/>
  <c r="AB214" i="1"/>
  <c r="AC214" i="1"/>
  <c r="AD214" i="1"/>
  <c r="AE214" i="1"/>
  <c r="AF214" i="1"/>
  <c r="X215" i="1"/>
  <c r="Y215" i="1"/>
  <c r="Z215" i="1"/>
  <c r="AA215" i="1"/>
  <c r="AB215" i="1"/>
  <c r="AC215" i="1"/>
  <c r="AD215" i="1"/>
  <c r="AE215" i="1"/>
  <c r="AF215" i="1"/>
  <c r="X216" i="1"/>
  <c r="Y216" i="1"/>
  <c r="Z216" i="1"/>
  <c r="AA216" i="1"/>
  <c r="AB216" i="1"/>
  <c r="AC216" i="1"/>
  <c r="AD216" i="1"/>
  <c r="AE216" i="1"/>
  <c r="AF216" i="1"/>
  <c r="X217" i="1"/>
  <c r="Y217" i="1"/>
  <c r="Z217" i="1"/>
  <c r="AA217" i="1"/>
  <c r="AB217" i="1"/>
  <c r="AC217" i="1"/>
  <c r="AD217" i="1"/>
  <c r="AE217" i="1"/>
  <c r="AF217" i="1"/>
  <c r="X218" i="1"/>
  <c r="Y218" i="1"/>
  <c r="Z218" i="1"/>
  <c r="AA218" i="1"/>
  <c r="AB218" i="1"/>
  <c r="AC218" i="1"/>
  <c r="AD218" i="1"/>
  <c r="AE218" i="1"/>
  <c r="AF218" i="1"/>
  <c r="AF2" i="1"/>
  <c r="AE2" i="1"/>
  <c r="AD2" i="1"/>
  <c r="AC2" i="1"/>
  <c r="AB2" i="1"/>
  <c r="AA2" i="1"/>
  <c r="Z2" i="1"/>
  <c r="Y2" i="1"/>
  <c r="X2" i="1"/>
  <c r="N3" i="1"/>
  <c r="O3" i="1"/>
  <c r="P3" i="1"/>
  <c r="Q3" i="1"/>
  <c r="R3" i="1"/>
  <c r="S3" i="1"/>
  <c r="T3" i="1"/>
  <c r="U3" i="1"/>
  <c r="N4" i="1"/>
  <c r="O4" i="1"/>
  <c r="P4" i="1"/>
  <c r="Q4" i="1"/>
  <c r="R4" i="1"/>
  <c r="S4" i="1"/>
  <c r="T4" i="1"/>
  <c r="U4" i="1"/>
  <c r="N5" i="1"/>
  <c r="O5" i="1"/>
  <c r="P5" i="1"/>
  <c r="Q5" i="1"/>
  <c r="R5" i="1"/>
  <c r="S5" i="1"/>
  <c r="T5" i="1"/>
  <c r="U5" i="1"/>
  <c r="N6" i="1"/>
  <c r="O6" i="1"/>
  <c r="P6" i="1"/>
  <c r="Q6" i="1"/>
  <c r="R6" i="1"/>
  <c r="S6" i="1"/>
  <c r="T6" i="1"/>
  <c r="U6" i="1"/>
  <c r="N7" i="1"/>
  <c r="O7" i="1"/>
  <c r="P7" i="1"/>
  <c r="Q7" i="1"/>
  <c r="R7" i="1"/>
  <c r="S7" i="1"/>
  <c r="T7" i="1"/>
  <c r="U7" i="1"/>
  <c r="N8" i="1"/>
  <c r="O8" i="1"/>
  <c r="P8" i="1"/>
  <c r="Q8" i="1"/>
  <c r="R8" i="1"/>
  <c r="S8" i="1"/>
  <c r="T8" i="1"/>
  <c r="U8" i="1"/>
  <c r="N9" i="1"/>
  <c r="O9" i="1"/>
  <c r="P9" i="1"/>
  <c r="Q9" i="1"/>
  <c r="R9" i="1"/>
  <c r="S9" i="1"/>
  <c r="T9" i="1"/>
  <c r="U9" i="1"/>
  <c r="N10" i="1"/>
  <c r="O10" i="1"/>
  <c r="P10" i="1"/>
  <c r="Q10" i="1"/>
  <c r="R10" i="1"/>
  <c r="S10" i="1"/>
  <c r="T10" i="1"/>
  <c r="U10" i="1"/>
  <c r="N11" i="1"/>
  <c r="O11" i="1"/>
  <c r="P11" i="1"/>
  <c r="Q11" i="1"/>
  <c r="R11" i="1"/>
  <c r="S11" i="1"/>
  <c r="T11" i="1"/>
  <c r="U11" i="1"/>
  <c r="N12" i="1"/>
  <c r="O12" i="1"/>
  <c r="P12" i="1"/>
  <c r="Q12" i="1"/>
  <c r="R12" i="1"/>
  <c r="S12" i="1"/>
  <c r="T12" i="1"/>
  <c r="U12" i="1"/>
  <c r="N13" i="1"/>
  <c r="O13" i="1"/>
  <c r="P13" i="1"/>
  <c r="Q13" i="1"/>
  <c r="R13" i="1"/>
  <c r="S13" i="1"/>
  <c r="T13" i="1"/>
  <c r="U13" i="1"/>
  <c r="N14" i="1"/>
  <c r="O14" i="1"/>
  <c r="P14" i="1"/>
  <c r="Q14" i="1"/>
  <c r="R14" i="1"/>
  <c r="S14" i="1"/>
  <c r="T14" i="1"/>
  <c r="U14" i="1"/>
  <c r="N15" i="1"/>
  <c r="O15" i="1"/>
  <c r="P15" i="1"/>
  <c r="Q15" i="1"/>
  <c r="R15" i="1"/>
  <c r="S15" i="1"/>
  <c r="T15" i="1"/>
  <c r="U15" i="1"/>
  <c r="N16" i="1"/>
  <c r="O16" i="1"/>
  <c r="P16" i="1"/>
  <c r="Q16" i="1"/>
  <c r="R16" i="1"/>
  <c r="S16" i="1"/>
  <c r="T16" i="1"/>
  <c r="U16" i="1"/>
  <c r="N17" i="1"/>
  <c r="O17" i="1"/>
  <c r="P17" i="1"/>
  <c r="Q17" i="1"/>
  <c r="R17" i="1"/>
  <c r="S17" i="1"/>
  <c r="T17" i="1"/>
  <c r="U17" i="1"/>
  <c r="N18" i="1"/>
  <c r="O18" i="1"/>
  <c r="P18" i="1"/>
  <c r="Q18" i="1"/>
  <c r="R18" i="1"/>
  <c r="S18" i="1"/>
  <c r="T18" i="1"/>
  <c r="U18" i="1"/>
  <c r="N19" i="1"/>
  <c r="O19" i="1"/>
  <c r="P19" i="1"/>
  <c r="Q19" i="1"/>
  <c r="R19" i="1"/>
  <c r="S19" i="1"/>
  <c r="T19" i="1"/>
  <c r="U19" i="1"/>
  <c r="N20" i="1"/>
  <c r="O20" i="1"/>
  <c r="P20" i="1"/>
  <c r="Q20" i="1"/>
  <c r="R20" i="1"/>
  <c r="S20" i="1"/>
  <c r="T20" i="1"/>
  <c r="U20" i="1"/>
  <c r="N21" i="1"/>
  <c r="O21" i="1"/>
  <c r="P21" i="1"/>
  <c r="Q21" i="1"/>
  <c r="R21" i="1"/>
  <c r="S21" i="1"/>
  <c r="T21" i="1"/>
  <c r="U21" i="1"/>
  <c r="N22" i="1"/>
  <c r="O22" i="1"/>
  <c r="P22" i="1"/>
  <c r="Q22" i="1"/>
  <c r="R22" i="1"/>
  <c r="S22" i="1"/>
  <c r="T22" i="1"/>
  <c r="U22" i="1"/>
  <c r="N23" i="1"/>
  <c r="O23" i="1"/>
  <c r="P23" i="1"/>
  <c r="Q23" i="1"/>
  <c r="R23" i="1"/>
  <c r="S23" i="1"/>
  <c r="T23" i="1"/>
  <c r="U23" i="1"/>
  <c r="N24" i="1"/>
  <c r="O24" i="1"/>
  <c r="P24" i="1"/>
  <c r="Q24" i="1"/>
  <c r="R24" i="1"/>
  <c r="S24" i="1"/>
  <c r="T24" i="1"/>
  <c r="U24" i="1"/>
  <c r="N25" i="1"/>
  <c r="O25" i="1"/>
  <c r="P25" i="1"/>
  <c r="Q25" i="1"/>
  <c r="R25" i="1"/>
  <c r="S25" i="1"/>
  <c r="T25" i="1"/>
  <c r="U25" i="1"/>
  <c r="N26" i="1"/>
  <c r="O26" i="1"/>
  <c r="P26" i="1"/>
  <c r="Q26" i="1"/>
  <c r="R26" i="1"/>
  <c r="S26" i="1"/>
  <c r="T26" i="1"/>
  <c r="U26" i="1"/>
  <c r="N27" i="1"/>
  <c r="O27" i="1"/>
  <c r="P27" i="1"/>
  <c r="Q27" i="1"/>
  <c r="R27" i="1"/>
  <c r="S27" i="1"/>
  <c r="T27" i="1"/>
  <c r="U27" i="1"/>
  <c r="N28" i="1"/>
  <c r="O28" i="1"/>
  <c r="P28" i="1"/>
  <c r="Q28" i="1"/>
  <c r="R28" i="1"/>
  <c r="S28" i="1"/>
  <c r="T28" i="1"/>
  <c r="U28" i="1"/>
  <c r="N29" i="1"/>
  <c r="O29" i="1"/>
  <c r="P29" i="1"/>
  <c r="Q29" i="1"/>
  <c r="R29" i="1"/>
  <c r="S29" i="1"/>
  <c r="T29" i="1"/>
  <c r="U29" i="1"/>
  <c r="N30" i="1"/>
  <c r="O30" i="1"/>
  <c r="P30" i="1"/>
  <c r="Q30" i="1"/>
  <c r="R30" i="1"/>
  <c r="S30" i="1"/>
  <c r="T30" i="1"/>
  <c r="U30" i="1"/>
  <c r="N31" i="1"/>
  <c r="O31" i="1"/>
  <c r="P31" i="1"/>
  <c r="Q31" i="1"/>
  <c r="R31" i="1"/>
  <c r="S31" i="1"/>
  <c r="T31" i="1"/>
  <c r="U31" i="1"/>
  <c r="N32" i="1"/>
  <c r="O32" i="1"/>
  <c r="P32" i="1"/>
  <c r="Q32" i="1"/>
  <c r="R32" i="1"/>
  <c r="S32" i="1"/>
  <c r="T32" i="1"/>
  <c r="U32" i="1"/>
  <c r="N33" i="1"/>
  <c r="O33" i="1"/>
  <c r="P33" i="1"/>
  <c r="Q33" i="1"/>
  <c r="R33" i="1"/>
  <c r="S33" i="1"/>
  <c r="T33" i="1"/>
  <c r="U33" i="1"/>
  <c r="N34" i="1"/>
  <c r="O34" i="1"/>
  <c r="P34" i="1"/>
  <c r="Q34" i="1"/>
  <c r="R34" i="1"/>
  <c r="S34" i="1"/>
  <c r="T34" i="1"/>
  <c r="U34" i="1"/>
  <c r="N35" i="1"/>
  <c r="O35" i="1"/>
  <c r="P35" i="1"/>
  <c r="Q35" i="1"/>
  <c r="R35" i="1"/>
  <c r="S35" i="1"/>
  <c r="T35" i="1"/>
  <c r="U35" i="1"/>
  <c r="N36" i="1"/>
  <c r="O36" i="1"/>
  <c r="P36" i="1"/>
  <c r="Q36" i="1"/>
  <c r="R36" i="1"/>
  <c r="S36" i="1"/>
  <c r="T36" i="1"/>
  <c r="U36" i="1"/>
  <c r="N37" i="1"/>
  <c r="O37" i="1"/>
  <c r="P37" i="1"/>
  <c r="Q37" i="1"/>
  <c r="R37" i="1"/>
  <c r="S37" i="1"/>
  <c r="T37" i="1"/>
  <c r="U37" i="1"/>
  <c r="N38" i="1"/>
  <c r="O38" i="1"/>
  <c r="P38" i="1"/>
  <c r="Q38" i="1"/>
  <c r="R38" i="1"/>
  <c r="S38" i="1"/>
  <c r="T38" i="1"/>
  <c r="U38" i="1"/>
  <c r="N39" i="1"/>
  <c r="O39" i="1"/>
  <c r="P39" i="1"/>
  <c r="Q39" i="1"/>
  <c r="R39" i="1"/>
  <c r="S39" i="1"/>
  <c r="T39" i="1"/>
  <c r="U39" i="1"/>
  <c r="N40" i="1"/>
  <c r="O40" i="1"/>
  <c r="P40" i="1"/>
  <c r="Q40" i="1"/>
  <c r="R40" i="1"/>
  <c r="S40" i="1"/>
  <c r="T40" i="1"/>
  <c r="U40" i="1"/>
  <c r="N41" i="1"/>
  <c r="O41" i="1"/>
  <c r="P41" i="1"/>
  <c r="Q41" i="1"/>
  <c r="R41" i="1"/>
  <c r="S41" i="1"/>
  <c r="T41" i="1"/>
  <c r="U41" i="1"/>
  <c r="N42" i="1"/>
  <c r="O42" i="1"/>
  <c r="P42" i="1"/>
  <c r="Q42" i="1"/>
  <c r="R42" i="1"/>
  <c r="S42" i="1"/>
  <c r="T42" i="1"/>
  <c r="U42" i="1"/>
  <c r="N43" i="1"/>
  <c r="O43" i="1"/>
  <c r="P43" i="1"/>
  <c r="Q43" i="1"/>
  <c r="R43" i="1"/>
  <c r="S43" i="1"/>
  <c r="T43" i="1"/>
  <c r="U43" i="1"/>
  <c r="N44" i="1"/>
  <c r="O44" i="1"/>
  <c r="P44" i="1"/>
  <c r="Q44" i="1"/>
  <c r="R44" i="1"/>
  <c r="S44" i="1"/>
  <c r="T44" i="1"/>
  <c r="U44" i="1"/>
  <c r="N45" i="1"/>
  <c r="O45" i="1"/>
  <c r="P45" i="1"/>
  <c r="Q45" i="1"/>
  <c r="R45" i="1"/>
  <c r="S45" i="1"/>
  <c r="T45" i="1"/>
  <c r="U45" i="1"/>
  <c r="N46" i="1"/>
  <c r="O46" i="1"/>
  <c r="P46" i="1"/>
  <c r="Q46" i="1"/>
  <c r="R46" i="1"/>
  <c r="S46" i="1"/>
  <c r="T46" i="1"/>
  <c r="U46" i="1"/>
  <c r="N47" i="1"/>
  <c r="O47" i="1"/>
  <c r="P47" i="1"/>
  <c r="Q47" i="1"/>
  <c r="R47" i="1"/>
  <c r="S47" i="1"/>
  <c r="T47" i="1"/>
  <c r="U47" i="1"/>
  <c r="N48" i="1"/>
  <c r="O48" i="1"/>
  <c r="P48" i="1"/>
  <c r="Q48" i="1"/>
  <c r="R48" i="1"/>
  <c r="S48" i="1"/>
  <c r="T48" i="1"/>
  <c r="U48" i="1"/>
  <c r="N49" i="1"/>
  <c r="O49" i="1"/>
  <c r="P49" i="1"/>
  <c r="Q49" i="1"/>
  <c r="R49" i="1"/>
  <c r="S49" i="1"/>
  <c r="T49" i="1"/>
  <c r="U49" i="1"/>
  <c r="N50" i="1"/>
  <c r="O50" i="1"/>
  <c r="P50" i="1"/>
  <c r="Q50" i="1"/>
  <c r="R50" i="1"/>
  <c r="S50" i="1"/>
  <c r="T50" i="1"/>
  <c r="U50" i="1"/>
  <c r="N51" i="1"/>
  <c r="O51" i="1"/>
  <c r="P51" i="1"/>
  <c r="Q51" i="1"/>
  <c r="R51" i="1"/>
  <c r="S51" i="1"/>
  <c r="T51" i="1"/>
  <c r="U51" i="1"/>
  <c r="N52" i="1"/>
  <c r="O52" i="1"/>
  <c r="P52" i="1"/>
  <c r="Q52" i="1"/>
  <c r="R52" i="1"/>
  <c r="S52" i="1"/>
  <c r="T52" i="1"/>
  <c r="U52" i="1"/>
  <c r="N53" i="1"/>
  <c r="O53" i="1"/>
  <c r="P53" i="1"/>
  <c r="Q53" i="1"/>
  <c r="R53" i="1"/>
  <c r="S53" i="1"/>
  <c r="T53" i="1"/>
  <c r="U53" i="1"/>
  <c r="N54" i="1"/>
  <c r="O54" i="1"/>
  <c r="P54" i="1"/>
  <c r="Q54" i="1"/>
  <c r="R54" i="1"/>
  <c r="S54" i="1"/>
  <c r="T54" i="1"/>
  <c r="U54" i="1"/>
  <c r="N55" i="1"/>
  <c r="O55" i="1"/>
  <c r="P55" i="1"/>
  <c r="Q55" i="1"/>
  <c r="R55" i="1"/>
  <c r="S55" i="1"/>
  <c r="T55" i="1"/>
  <c r="U55" i="1"/>
  <c r="N56" i="1"/>
  <c r="O56" i="1"/>
  <c r="P56" i="1"/>
  <c r="Q56" i="1"/>
  <c r="R56" i="1"/>
  <c r="S56" i="1"/>
  <c r="T56" i="1"/>
  <c r="U56" i="1"/>
  <c r="N57" i="1"/>
  <c r="O57" i="1"/>
  <c r="P57" i="1"/>
  <c r="Q57" i="1"/>
  <c r="R57" i="1"/>
  <c r="S57" i="1"/>
  <c r="T57" i="1"/>
  <c r="U57" i="1"/>
  <c r="N58" i="1"/>
  <c r="O58" i="1"/>
  <c r="P58" i="1"/>
  <c r="Q58" i="1"/>
  <c r="R58" i="1"/>
  <c r="S58" i="1"/>
  <c r="T58" i="1"/>
  <c r="U58" i="1"/>
  <c r="N59" i="1"/>
  <c r="O59" i="1"/>
  <c r="P59" i="1"/>
  <c r="Q59" i="1"/>
  <c r="R59" i="1"/>
  <c r="S59" i="1"/>
  <c r="T59" i="1"/>
  <c r="U59" i="1"/>
  <c r="N60" i="1"/>
  <c r="O60" i="1"/>
  <c r="P60" i="1"/>
  <c r="Q60" i="1"/>
  <c r="R60" i="1"/>
  <c r="S60" i="1"/>
  <c r="T60" i="1"/>
  <c r="U60" i="1"/>
  <c r="N61" i="1"/>
  <c r="O61" i="1"/>
  <c r="P61" i="1"/>
  <c r="Q61" i="1"/>
  <c r="R61" i="1"/>
  <c r="S61" i="1"/>
  <c r="T61" i="1"/>
  <c r="U61" i="1"/>
  <c r="N62" i="1"/>
  <c r="O62" i="1"/>
  <c r="P62" i="1"/>
  <c r="Q62" i="1"/>
  <c r="R62" i="1"/>
  <c r="S62" i="1"/>
  <c r="T62" i="1"/>
  <c r="U62" i="1"/>
  <c r="N63" i="1"/>
  <c r="O63" i="1"/>
  <c r="P63" i="1"/>
  <c r="Q63" i="1"/>
  <c r="R63" i="1"/>
  <c r="S63" i="1"/>
  <c r="T63" i="1"/>
  <c r="U63" i="1"/>
  <c r="N64" i="1"/>
  <c r="O64" i="1"/>
  <c r="P64" i="1"/>
  <c r="Q64" i="1"/>
  <c r="R64" i="1"/>
  <c r="S64" i="1"/>
  <c r="T64" i="1"/>
  <c r="U64" i="1"/>
  <c r="N65" i="1"/>
  <c r="O65" i="1"/>
  <c r="P65" i="1"/>
  <c r="Q65" i="1"/>
  <c r="R65" i="1"/>
  <c r="S65" i="1"/>
  <c r="T65" i="1"/>
  <c r="U65" i="1"/>
  <c r="N66" i="1"/>
  <c r="O66" i="1"/>
  <c r="P66" i="1"/>
  <c r="Q66" i="1"/>
  <c r="R66" i="1"/>
  <c r="S66" i="1"/>
  <c r="T66" i="1"/>
  <c r="U66" i="1"/>
  <c r="N67" i="1"/>
  <c r="O67" i="1"/>
  <c r="P67" i="1"/>
  <c r="Q67" i="1"/>
  <c r="R67" i="1"/>
  <c r="S67" i="1"/>
  <c r="T67" i="1"/>
  <c r="U67" i="1"/>
  <c r="N68" i="1"/>
  <c r="O68" i="1"/>
  <c r="P68" i="1"/>
  <c r="Q68" i="1"/>
  <c r="R68" i="1"/>
  <c r="S68" i="1"/>
  <c r="T68" i="1"/>
  <c r="U68" i="1"/>
  <c r="N69" i="1"/>
  <c r="O69" i="1"/>
  <c r="P69" i="1"/>
  <c r="Q69" i="1"/>
  <c r="R69" i="1"/>
  <c r="S69" i="1"/>
  <c r="T69" i="1"/>
  <c r="U69" i="1"/>
  <c r="N70" i="1"/>
  <c r="O70" i="1"/>
  <c r="P70" i="1"/>
  <c r="Q70" i="1"/>
  <c r="R70" i="1"/>
  <c r="S70" i="1"/>
  <c r="T70" i="1"/>
  <c r="U70" i="1"/>
  <c r="N71" i="1"/>
  <c r="O71" i="1"/>
  <c r="P71" i="1"/>
  <c r="Q71" i="1"/>
  <c r="R71" i="1"/>
  <c r="S71" i="1"/>
  <c r="T71" i="1"/>
  <c r="U71" i="1"/>
  <c r="N72" i="1"/>
  <c r="O72" i="1"/>
  <c r="P72" i="1"/>
  <c r="Q72" i="1"/>
  <c r="R72" i="1"/>
  <c r="S72" i="1"/>
  <c r="T72" i="1"/>
  <c r="U72" i="1"/>
  <c r="N73" i="1"/>
  <c r="O73" i="1"/>
  <c r="P73" i="1"/>
  <c r="Q73" i="1"/>
  <c r="R73" i="1"/>
  <c r="S73" i="1"/>
  <c r="T73" i="1"/>
  <c r="U73" i="1"/>
  <c r="N74" i="1"/>
  <c r="O74" i="1"/>
  <c r="P74" i="1"/>
  <c r="Q74" i="1"/>
  <c r="R74" i="1"/>
  <c r="S74" i="1"/>
  <c r="T74" i="1"/>
  <c r="U74" i="1"/>
  <c r="N75" i="1"/>
  <c r="O75" i="1"/>
  <c r="P75" i="1"/>
  <c r="Q75" i="1"/>
  <c r="R75" i="1"/>
  <c r="S75" i="1"/>
  <c r="T75" i="1"/>
  <c r="U75" i="1"/>
  <c r="N76" i="1"/>
  <c r="O76" i="1"/>
  <c r="P76" i="1"/>
  <c r="Q76" i="1"/>
  <c r="R76" i="1"/>
  <c r="S76" i="1"/>
  <c r="T76" i="1"/>
  <c r="U76" i="1"/>
  <c r="N77" i="1"/>
  <c r="O77" i="1"/>
  <c r="P77" i="1"/>
  <c r="Q77" i="1"/>
  <c r="R77" i="1"/>
  <c r="S77" i="1"/>
  <c r="T77" i="1"/>
  <c r="U77" i="1"/>
  <c r="N78" i="1"/>
  <c r="O78" i="1"/>
  <c r="P78" i="1"/>
  <c r="Q78" i="1"/>
  <c r="R78" i="1"/>
  <c r="S78" i="1"/>
  <c r="T78" i="1"/>
  <c r="U78" i="1"/>
  <c r="N79" i="1"/>
  <c r="O79" i="1"/>
  <c r="P79" i="1"/>
  <c r="Q79" i="1"/>
  <c r="R79" i="1"/>
  <c r="S79" i="1"/>
  <c r="T79" i="1"/>
  <c r="U79" i="1"/>
  <c r="N80" i="1"/>
  <c r="O80" i="1"/>
  <c r="P80" i="1"/>
  <c r="Q80" i="1"/>
  <c r="R80" i="1"/>
  <c r="S80" i="1"/>
  <c r="T80" i="1"/>
  <c r="U80" i="1"/>
  <c r="N81" i="1"/>
  <c r="O81" i="1"/>
  <c r="P81" i="1"/>
  <c r="Q81" i="1"/>
  <c r="R81" i="1"/>
  <c r="S81" i="1"/>
  <c r="T81" i="1"/>
  <c r="U81" i="1"/>
  <c r="N82" i="1"/>
  <c r="O82" i="1"/>
  <c r="P82" i="1"/>
  <c r="Q82" i="1"/>
  <c r="R82" i="1"/>
  <c r="S82" i="1"/>
  <c r="T82" i="1"/>
  <c r="U82" i="1"/>
  <c r="N83" i="1"/>
  <c r="O83" i="1"/>
  <c r="P83" i="1"/>
  <c r="Q83" i="1"/>
  <c r="R83" i="1"/>
  <c r="S83" i="1"/>
  <c r="T83" i="1"/>
  <c r="U83" i="1"/>
  <c r="N84" i="1"/>
  <c r="O84" i="1"/>
  <c r="P84" i="1"/>
  <c r="Q84" i="1"/>
  <c r="R84" i="1"/>
  <c r="S84" i="1"/>
  <c r="T84" i="1"/>
  <c r="U84" i="1"/>
  <c r="N85" i="1"/>
  <c r="O85" i="1"/>
  <c r="P85" i="1"/>
  <c r="Q85" i="1"/>
  <c r="R85" i="1"/>
  <c r="S85" i="1"/>
  <c r="T85" i="1"/>
  <c r="U85" i="1"/>
  <c r="N86" i="1"/>
  <c r="O86" i="1"/>
  <c r="P86" i="1"/>
  <c r="Q86" i="1"/>
  <c r="R86" i="1"/>
  <c r="S86" i="1"/>
  <c r="T86" i="1"/>
  <c r="U86" i="1"/>
  <c r="N87" i="1"/>
  <c r="O87" i="1"/>
  <c r="P87" i="1"/>
  <c r="Q87" i="1"/>
  <c r="R87" i="1"/>
  <c r="S87" i="1"/>
  <c r="T87" i="1"/>
  <c r="U87" i="1"/>
  <c r="N88" i="1"/>
  <c r="O88" i="1"/>
  <c r="P88" i="1"/>
  <c r="Q88" i="1"/>
  <c r="R88" i="1"/>
  <c r="S88" i="1"/>
  <c r="T88" i="1"/>
  <c r="U88" i="1"/>
  <c r="N89" i="1"/>
  <c r="O89" i="1"/>
  <c r="P89" i="1"/>
  <c r="Q89" i="1"/>
  <c r="R89" i="1"/>
  <c r="S89" i="1"/>
  <c r="T89" i="1"/>
  <c r="U89" i="1"/>
  <c r="N90" i="1"/>
  <c r="O90" i="1"/>
  <c r="P90" i="1"/>
  <c r="Q90" i="1"/>
  <c r="R90" i="1"/>
  <c r="S90" i="1"/>
  <c r="T90" i="1"/>
  <c r="U90" i="1"/>
  <c r="N91" i="1"/>
  <c r="O91" i="1"/>
  <c r="P91" i="1"/>
  <c r="Q91" i="1"/>
  <c r="R91" i="1"/>
  <c r="S91" i="1"/>
  <c r="T91" i="1"/>
  <c r="U91" i="1"/>
  <c r="N92" i="1"/>
  <c r="O92" i="1"/>
  <c r="P92" i="1"/>
  <c r="Q92" i="1"/>
  <c r="R92" i="1"/>
  <c r="S92" i="1"/>
  <c r="T92" i="1"/>
  <c r="U92" i="1"/>
  <c r="N93" i="1"/>
  <c r="O93" i="1"/>
  <c r="P93" i="1"/>
  <c r="Q93" i="1"/>
  <c r="R93" i="1"/>
  <c r="S93" i="1"/>
  <c r="T93" i="1"/>
  <c r="U93" i="1"/>
  <c r="N94" i="1"/>
  <c r="O94" i="1"/>
  <c r="P94" i="1"/>
  <c r="Q94" i="1"/>
  <c r="R94" i="1"/>
  <c r="S94" i="1"/>
  <c r="T94" i="1"/>
  <c r="U94" i="1"/>
  <c r="N95" i="1"/>
  <c r="O95" i="1"/>
  <c r="P95" i="1"/>
  <c r="Q95" i="1"/>
  <c r="R95" i="1"/>
  <c r="S95" i="1"/>
  <c r="T95" i="1"/>
  <c r="U95" i="1"/>
  <c r="N96" i="1"/>
  <c r="O96" i="1"/>
  <c r="P96" i="1"/>
  <c r="Q96" i="1"/>
  <c r="R96" i="1"/>
  <c r="S96" i="1"/>
  <c r="T96" i="1"/>
  <c r="U96" i="1"/>
  <c r="N97" i="1"/>
  <c r="O97" i="1"/>
  <c r="P97" i="1"/>
  <c r="Q97" i="1"/>
  <c r="R97" i="1"/>
  <c r="S97" i="1"/>
  <c r="T97" i="1"/>
  <c r="U97" i="1"/>
  <c r="N98" i="1"/>
  <c r="O98" i="1"/>
  <c r="P98" i="1"/>
  <c r="Q98" i="1"/>
  <c r="R98" i="1"/>
  <c r="S98" i="1"/>
  <c r="T98" i="1"/>
  <c r="U98" i="1"/>
  <c r="N99" i="1"/>
  <c r="O99" i="1"/>
  <c r="P99" i="1"/>
  <c r="Q99" i="1"/>
  <c r="R99" i="1"/>
  <c r="S99" i="1"/>
  <c r="T99" i="1"/>
  <c r="U99" i="1"/>
  <c r="N100" i="1"/>
  <c r="O100" i="1"/>
  <c r="P100" i="1"/>
  <c r="Q100" i="1"/>
  <c r="R100" i="1"/>
  <c r="S100" i="1"/>
  <c r="T100" i="1"/>
  <c r="U100" i="1"/>
  <c r="N101" i="1"/>
  <c r="O101" i="1"/>
  <c r="P101" i="1"/>
  <c r="Q101" i="1"/>
  <c r="R101" i="1"/>
  <c r="S101" i="1"/>
  <c r="T101" i="1"/>
  <c r="U101" i="1"/>
  <c r="N102" i="1"/>
  <c r="O102" i="1"/>
  <c r="P102" i="1"/>
  <c r="Q102" i="1"/>
  <c r="R102" i="1"/>
  <c r="S102" i="1"/>
  <c r="T102" i="1"/>
  <c r="U102" i="1"/>
  <c r="N103" i="1"/>
  <c r="O103" i="1"/>
  <c r="P103" i="1"/>
  <c r="Q103" i="1"/>
  <c r="R103" i="1"/>
  <c r="S103" i="1"/>
  <c r="T103" i="1"/>
  <c r="U103" i="1"/>
  <c r="N104" i="1"/>
  <c r="O104" i="1"/>
  <c r="P104" i="1"/>
  <c r="Q104" i="1"/>
  <c r="R104" i="1"/>
  <c r="S104" i="1"/>
  <c r="T104" i="1"/>
  <c r="U104" i="1"/>
  <c r="N105" i="1"/>
  <c r="O105" i="1"/>
  <c r="P105" i="1"/>
  <c r="Q105" i="1"/>
  <c r="R105" i="1"/>
  <c r="S105" i="1"/>
  <c r="T105" i="1"/>
  <c r="U105" i="1"/>
  <c r="N106" i="1"/>
  <c r="O106" i="1"/>
  <c r="P106" i="1"/>
  <c r="Q106" i="1"/>
  <c r="R106" i="1"/>
  <c r="S106" i="1"/>
  <c r="T106" i="1"/>
  <c r="U106" i="1"/>
  <c r="N107" i="1"/>
  <c r="O107" i="1"/>
  <c r="P107" i="1"/>
  <c r="Q107" i="1"/>
  <c r="R107" i="1"/>
  <c r="S107" i="1"/>
  <c r="T107" i="1"/>
  <c r="U107" i="1"/>
  <c r="N108" i="1"/>
  <c r="O108" i="1"/>
  <c r="P108" i="1"/>
  <c r="Q108" i="1"/>
  <c r="R108" i="1"/>
  <c r="S108" i="1"/>
  <c r="T108" i="1"/>
  <c r="U108" i="1"/>
  <c r="N109" i="1"/>
  <c r="O109" i="1"/>
  <c r="P109" i="1"/>
  <c r="Q109" i="1"/>
  <c r="R109" i="1"/>
  <c r="S109" i="1"/>
  <c r="T109" i="1"/>
  <c r="U109" i="1"/>
  <c r="N110" i="1"/>
  <c r="O110" i="1"/>
  <c r="P110" i="1"/>
  <c r="Q110" i="1"/>
  <c r="R110" i="1"/>
  <c r="S110" i="1"/>
  <c r="T110" i="1"/>
  <c r="U110" i="1"/>
  <c r="N111" i="1"/>
  <c r="O111" i="1"/>
  <c r="P111" i="1"/>
  <c r="Q111" i="1"/>
  <c r="R111" i="1"/>
  <c r="S111" i="1"/>
  <c r="T111" i="1"/>
  <c r="U111" i="1"/>
  <c r="N112" i="1"/>
  <c r="O112" i="1"/>
  <c r="P112" i="1"/>
  <c r="Q112" i="1"/>
  <c r="R112" i="1"/>
  <c r="S112" i="1"/>
  <c r="T112" i="1"/>
  <c r="U112" i="1"/>
  <c r="N113" i="1"/>
  <c r="O113" i="1"/>
  <c r="P113" i="1"/>
  <c r="Q113" i="1"/>
  <c r="R113" i="1"/>
  <c r="S113" i="1"/>
  <c r="T113" i="1"/>
  <c r="U113" i="1"/>
  <c r="N114" i="1"/>
  <c r="O114" i="1"/>
  <c r="P114" i="1"/>
  <c r="Q114" i="1"/>
  <c r="R114" i="1"/>
  <c r="S114" i="1"/>
  <c r="T114" i="1"/>
  <c r="U114" i="1"/>
  <c r="N115" i="1"/>
  <c r="O115" i="1"/>
  <c r="P115" i="1"/>
  <c r="Q115" i="1"/>
  <c r="R115" i="1"/>
  <c r="S115" i="1"/>
  <c r="T115" i="1"/>
  <c r="U115" i="1"/>
  <c r="N116" i="1"/>
  <c r="O116" i="1"/>
  <c r="P116" i="1"/>
  <c r="Q116" i="1"/>
  <c r="R116" i="1"/>
  <c r="S116" i="1"/>
  <c r="T116" i="1"/>
  <c r="U116" i="1"/>
  <c r="N117" i="1"/>
  <c r="O117" i="1"/>
  <c r="P117" i="1"/>
  <c r="Q117" i="1"/>
  <c r="R117" i="1"/>
  <c r="S117" i="1"/>
  <c r="T117" i="1"/>
  <c r="U117" i="1"/>
  <c r="N118" i="1"/>
  <c r="O118" i="1"/>
  <c r="P118" i="1"/>
  <c r="Q118" i="1"/>
  <c r="R118" i="1"/>
  <c r="S118" i="1"/>
  <c r="T118" i="1"/>
  <c r="U118" i="1"/>
  <c r="N119" i="1"/>
  <c r="O119" i="1"/>
  <c r="P119" i="1"/>
  <c r="Q119" i="1"/>
  <c r="R119" i="1"/>
  <c r="S119" i="1"/>
  <c r="T119" i="1"/>
  <c r="U119" i="1"/>
  <c r="N120" i="1"/>
  <c r="O120" i="1"/>
  <c r="P120" i="1"/>
  <c r="Q120" i="1"/>
  <c r="R120" i="1"/>
  <c r="S120" i="1"/>
  <c r="T120" i="1"/>
  <c r="U120" i="1"/>
  <c r="N121" i="1"/>
  <c r="O121" i="1"/>
  <c r="P121" i="1"/>
  <c r="Q121" i="1"/>
  <c r="R121" i="1"/>
  <c r="S121" i="1"/>
  <c r="T121" i="1"/>
  <c r="U121" i="1"/>
  <c r="N122" i="1"/>
  <c r="O122" i="1"/>
  <c r="P122" i="1"/>
  <c r="Q122" i="1"/>
  <c r="R122" i="1"/>
  <c r="S122" i="1"/>
  <c r="T122" i="1"/>
  <c r="U122" i="1"/>
  <c r="N123" i="1"/>
  <c r="O123" i="1"/>
  <c r="P123" i="1"/>
  <c r="Q123" i="1"/>
  <c r="R123" i="1"/>
  <c r="S123" i="1"/>
  <c r="T123" i="1"/>
  <c r="U123" i="1"/>
  <c r="N124" i="1"/>
  <c r="O124" i="1"/>
  <c r="P124" i="1"/>
  <c r="Q124" i="1"/>
  <c r="R124" i="1"/>
  <c r="S124" i="1"/>
  <c r="T124" i="1"/>
  <c r="U124" i="1"/>
  <c r="N125" i="1"/>
  <c r="O125" i="1"/>
  <c r="P125" i="1"/>
  <c r="Q125" i="1"/>
  <c r="R125" i="1"/>
  <c r="S125" i="1"/>
  <c r="T125" i="1"/>
  <c r="U125" i="1"/>
  <c r="N126" i="1"/>
  <c r="O126" i="1"/>
  <c r="P126" i="1"/>
  <c r="Q126" i="1"/>
  <c r="R126" i="1"/>
  <c r="S126" i="1"/>
  <c r="T126" i="1"/>
  <c r="U126" i="1"/>
  <c r="N127" i="1"/>
  <c r="O127" i="1"/>
  <c r="P127" i="1"/>
  <c r="Q127" i="1"/>
  <c r="R127" i="1"/>
  <c r="S127" i="1"/>
  <c r="T127" i="1"/>
  <c r="U127" i="1"/>
  <c r="N128" i="1"/>
  <c r="O128" i="1"/>
  <c r="P128" i="1"/>
  <c r="Q128" i="1"/>
  <c r="R128" i="1"/>
  <c r="S128" i="1"/>
  <c r="T128" i="1"/>
  <c r="U128" i="1"/>
  <c r="N129" i="1"/>
  <c r="O129" i="1"/>
  <c r="P129" i="1"/>
  <c r="Q129" i="1"/>
  <c r="R129" i="1"/>
  <c r="S129" i="1"/>
  <c r="T129" i="1"/>
  <c r="U129" i="1"/>
  <c r="N130" i="1"/>
  <c r="O130" i="1"/>
  <c r="P130" i="1"/>
  <c r="Q130" i="1"/>
  <c r="R130" i="1"/>
  <c r="S130" i="1"/>
  <c r="T130" i="1"/>
  <c r="U130" i="1"/>
  <c r="N131" i="1"/>
  <c r="O131" i="1"/>
  <c r="P131" i="1"/>
  <c r="Q131" i="1"/>
  <c r="R131" i="1"/>
  <c r="S131" i="1"/>
  <c r="T131" i="1"/>
  <c r="U131" i="1"/>
  <c r="N132" i="1"/>
  <c r="O132" i="1"/>
  <c r="P132" i="1"/>
  <c r="Q132" i="1"/>
  <c r="R132" i="1"/>
  <c r="S132" i="1"/>
  <c r="T132" i="1"/>
  <c r="U132" i="1"/>
  <c r="N133" i="1"/>
  <c r="O133" i="1"/>
  <c r="P133" i="1"/>
  <c r="Q133" i="1"/>
  <c r="R133" i="1"/>
  <c r="S133" i="1"/>
  <c r="T133" i="1"/>
  <c r="U133" i="1"/>
  <c r="N134" i="1"/>
  <c r="O134" i="1"/>
  <c r="P134" i="1"/>
  <c r="Q134" i="1"/>
  <c r="R134" i="1"/>
  <c r="S134" i="1"/>
  <c r="T134" i="1"/>
  <c r="U134" i="1"/>
  <c r="N135" i="1"/>
  <c r="O135" i="1"/>
  <c r="P135" i="1"/>
  <c r="Q135" i="1"/>
  <c r="R135" i="1"/>
  <c r="S135" i="1"/>
  <c r="T135" i="1"/>
  <c r="U135" i="1"/>
  <c r="N136" i="1"/>
  <c r="O136" i="1"/>
  <c r="P136" i="1"/>
  <c r="Q136" i="1"/>
  <c r="R136" i="1"/>
  <c r="S136" i="1"/>
  <c r="T136" i="1"/>
  <c r="U136" i="1"/>
  <c r="N137" i="1"/>
  <c r="O137" i="1"/>
  <c r="P137" i="1"/>
  <c r="Q137" i="1"/>
  <c r="R137" i="1"/>
  <c r="S137" i="1"/>
  <c r="T137" i="1"/>
  <c r="U137" i="1"/>
  <c r="N138" i="1"/>
  <c r="O138" i="1"/>
  <c r="P138" i="1"/>
  <c r="Q138" i="1"/>
  <c r="R138" i="1"/>
  <c r="S138" i="1"/>
  <c r="T138" i="1"/>
  <c r="U138" i="1"/>
  <c r="N139" i="1"/>
  <c r="O139" i="1"/>
  <c r="P139" i="1"/>
  <c r="Q139" i="1"/>
  <c r="R139" i="1"/>
  <c r="S139" i="1"/>
  <c r="T139" i="1"/>
  <c r="U139" i="1"/>
  <c r="N140" i="1"/>
  <c r="O140" i="1"/>
  <c r="P140" i="1"/>
  <c r="Q140" i="1"/>
  <c r="R140" i="1"/>
  <c r="S140" i="1"/>
  <c r="T140" i="1"/>
  <c r="U140" i="1"/>
  <c r="N141" i="1"/>
  <c r="O141" i="1"/>
  <c r="P141" i="1"/>
  <c r="Q141" i="1"/>
  <c r="R141" i="1"/>
  <c r="S141" i="1"/>
  <c r="T141" i="1"/>
  <c r="U141" i="1"/>
  <c r="N142" i="1"/>
  <c r="O142" i="1"/>
  <c r="P142" i="1"/>
  <c r="Q142" i="1"/>
  <c r="R142" i="1"/>
  <c r="S142" i="1"/>
  <c r="T142" i="1"/>
  <c r="U142" i="1"/>
  <c r="N143" i="1"/>
  <c r="O143" i="1"/>
  <c r="P143" i="1"/>
  <c r="Q143" i="1"/>
  <c r="R143" i="1"/>
  <c r="S143" i="1"/>
  <c r="T143" i="1"/>
  <c r="U143" i="1"/>
  <c r="N144" i="1"/>
  <c r="O144" i="1"/>
  <c r="P144" i="1"/>
  <c r="Q144" i="1"/>
  <c r="R144" i="1"/>
  <c r="S144" i="1"/>
  <c r="T144" i="1"/>
  <c r="U144" i="1"/>
  <c r="N145" i="1"/>
  <c r="O145" i="1"/>
  <c r="P145" i="1"/>
  <c r="Q145" i="1"/>
  <c r="R145" i="1"/>
  <c r="S145" i="1"/>
  <c r="T145" i="1"/>
  <c r="U145" i="1"/>
  <c r="N146" i="1"/>
  <c r="O146" i="1"/>
  <c r="P146" i="1"/>
  <c r="Q146" i="1"/>
  <c r="R146" i="1"/>
  <c r="S146" i="1"/>
  <c r="T146" i="1"/>
  <c r="U146" i="1"/>
  <c r="N147" i="1"/>
  <c r="O147" i="1"/>
  <c r="P147" i="1"/>
  <c r="Q147" i="1"/>
  <c r="R147" i="1"/>
  <c r="S147" i="1"/>
  <c r="T147" i="1"/>
  <c r="U147" i="1"/>
  <c r="N148" i="1"/>
  <c r="O148" i="1"/>
  <c r="P148" i="1"/>
  <c r="Q148" i="1"/>
  <c r="R148" i="1"/>
  <c r="S148" i="1"/>
  <c r="T148" i="1"/>
  <c r="U148" i="1"/>
  <c r="N149" i="1"/>
  <c r="O149" i="1"/>
  <c r="P149" i="1"/>
  <c r="Q149" i="1"/>
  <c r="R149" i="1"/>
  <c r="S149" i="1"/>
  <c r="T149" i="1"/>
  <c r="U149" i="1"/>
  <c r="N150" i="1"/>
  <c r="O150" i="1"/>
  <c r="P150" i="1"/>
  <c r="Q150" i="1"/>
  <c r="R150" i="1"/>
  <c r="S150" i="1"/>
  <c r="T150" i="1"/>
  <c r="U150" i="1"/>
  <c r="N151" i="1"/>
  <c r="O151" i="1"/>
  <c r="P151" i="1"/>
  <c r="Q151" i="1"/>
  <c r="R151" i="1"/>
  <c r="S151" i="1"/>
  <c r="T151" i="1"/>
  <c r="U151" i="1"/>
  <c r="N152" i="1"/>
  <c r="O152" i="1"/>
  <c r="P152" i="1"/>
  <c r="Q152" i="1"/>
  <c r="R152" i="1"/>
  <c r="S152" i="1"/>
  <c r="T152" i="1"/>
  <c r="U152" i="1"/>
  <c r="N153" i="1"/>
  <c r="O153" i="1"/>
  <c r="P153" i="1"/>
  <c r="Q153" i="1"/>
  <c r="R153" i="1"/>
  <c r="S153" i="1"/>
  <c r="T153" i="1"/>
  <c r="U153" i="1"/>
  <c r="N154" i="1"/>
  <c r="O154" i="1"/>
  <c r="P154" i="1"/>
  <c r="Q154" i="1"/>
  <c r="R154" i="1"/>
  <c r="S154" i="1"/>
  <c r="T154" i="1"/>
  <c r="U154" i="1"/>
  <c r="N155" i="1"/>
  <c r="O155" i="1"/>
  <c r="P155" i="1"/>
  <c r="Q155" i="1"/>
  <c r="R155" i="1"/>
  <c r="S155" i="1"/>
  <c r="T155" i="1"/>
  <c r="U155" i="1"/>
  <c r="N156" i="1"/>
  <c r="O156" i="1"/>
  <c r="P156" i="1"/>
  <c r="Q156" i="1"/>
  <c r="R156" i="1"/>
  <c r="S156" i="1"/>
  <c r="T156" i="1"/>
  <c r="U156" i="1"/>
  <c r="N157" i="1"/>
  <c r="O157" i="1"/>
  <c r="P157" i="1"/>
  <c r="Q157" i="1"/>
  <c r="R157" i="1"/>
  <c r="S157" i="1"/>
  <c r="T157" i="1"/>
  <c r="U157" i="1"/>
  <c r="N158" i="1"/>
  <c r="O158" i="1"/>
  <c r="P158" i="1"/>
  <c r="Q158" i="1"/>
  <c r="R158" i="1"/>
  <c r="S158" i="1"/>
  <c r="T158" i="1"/>
  <c r="U158" i="1"/>
  <c r="N159" i="1"/>
  <c r="O159" i="1"/>
  <c r="P159" i="1"/>
  <c r="Q159" i="1"/>
  <c r="R159" i="1"/>
  <c r="S159" i="1"/>
  <c r="T159" i="1"/>
  <c r="U159" i="1"/>
  <c r="N160" i="1"/>
  <c r="O160" i="1"/>
  <c r="P160" i="1"/>
  <c r="Q160" i="1"/>
  <c r="R160" i="1"/>
  <c r="S160" i="1"/>
  <c r="T160" i="1"/>
  <c r="U160" i="1"/>
  <c r="N161" i="1"/>
  <c r="O161" i="1"/>
  <c r="P161" i="1"/>
  <c r="Q161" i="1"/>
  <c r="R161" i="1"/>
  <c r="S161" i="1"/>
  <c r="T161" i="1"/>
  <c r="U161" i="1"/>
  <c r="N162" i="1"/>
  <c r="O162" i="1"/>
  <c r="P162" i="1"/>
  <c r="Q162" i="1"/>
  <c r="R162" i="1"/>
  <c r="S162" i="1"/>
  <c r="T162" i="1"/>
  <c r="U162" i="1"/>
  <c r="N163" i="1"/>
  <c r="O163" i="1"/>
  <c r="P163" i="1"/>
  <c r="Q163" i="1"/>
  <c r="R163" i="1"/>
  <c r="S163" i="1"/>
  <c r="T163" i="1"/>
  <c r="U163" i="1"/>
  <c r="N164" i="1"/>
  <c r="O164" i="1"/>
  <c r="P164" i="1"/>
  <c r="Q164" i="1"/>
  <c r="R164" i="1"/>
  <c r="S164" i="1"/>
  <c r="T164" i="1"/>
  <c r="U164" i="1"/>
  <c r="N165" i="1"/>
  <c r="O165" i="1"/>
  <c r="P165" i="1"/>
  <c r="Q165" i="1"/>
  <c r="R165" i="1"/>
  <c r="S165" i="1"/>
  <c r="T165" i="1"/>
  <c r="U165" i="1"/>
  <c r="N166" i="1"/>
  <c r="O166" i="1"/>
  <c r="P166" i="1"/>
  <c r="Q166" i="1"/>
  <c r="R166" i="1"/>
  <c r="S166" i="1"/>
  <c r="T166" i="1"/>
  <c r="U166" i="1"/>
  <c r="N167" i="1"/>
  <c r="O167" i="1"/>
  <c r="P167" i="1"/>
  <c r="Q167" i="1"/>
  <c r="R167" i="1"/>
  <c r="S167" i="1"/>
  <c r="T167" i="1"/>
  <c r="U167" i="1"/>
  <c r="N168" i="1"/>
  <c r="O168" i="1"/>
  <c r="P168" i="1"/>
  <c r="Q168" i="1"/>
  <c r="R168" i="1"/>
  <c r="S168" i="1"/>
  <c r="T168" i="1"/>
  <c r="U168" i="1"/>
  <c r="N169" i="1"/>
  <c r="O169" i="1"/>
  <c r="P169" i="1"/>
  <c r="Q169" i="1"/>
  <c r="R169" i="1"/>
  <c r="S169" i="1"/>
  <c r="T169" i="1"/>
  <c r="U169" i="1"/>
  <c r="N170" i="1"/>
  <c r="O170" i="1"/>
  <c r="P170" i="1"/>
  <c r="Q170" i="1"/>
  <c r="R170" i="1"/>
  <c r="S170" i="1"/>
  <c r="T170" i="1"/>
  <c r="U170" i="1"/>
  <c r="N171" i="1"/>
  <c r="O171" i="1"/>
  <c r="P171" i="1"/>
  <c r="Q171" i="1"/>
  <c r="R171" i="1"/>
  <c r="S171" i="1"/>
  <c r="T171" i="1"/>
  <c r="U171" i="1"/>
  <c r="N172" i="1"/>
  <c r="O172" i="1"/>
  <c r="P172" i="1"/>
  <c r="Q172" i="1"/>
  <c r="R172" i="1"/>
  <c r="S172" i="1"/>
  <c r="T172" i="1"/>
  <c r="U172" i="1"/>
  <c r="N173" i="1"/>
  <c r="O173" i="1"/>
  <c r="P173" i="1"/>
  <c r="Q173" i="1"/>
  <c r="R173" i="1"/>
  <c r="S173" i="1"/>
  <c r="T173" i="1"/>
  <c r="U173" i="1"/>
  <c r="N174" i="1"/>
  <c r="O174" i="1"/>
  <c r="P174" i="1"/>
  <c r="Q174" i="1"/>
  <c r="R174" i="1"/>
  <c r="S174" i="1"/>
  <c r="T174" i="1"/>
  <c r="U174" i="1"/>
  <c r="N175" i="1"/>
  <c r="O175" i="1"/>
  <c r="P175" i="1"/>
  <c r="Q175" i="1"/>
  <c r="R175" i="1"/>
  <c r="S175" i="1"/>
  <c r="T175" i="1"/>
  <c r="U175" i="1"/>
  <c r="N176" i="1"/>
  <c r="O176" i="1"/>
  <c r="P176" i="1"/>
  <c r="Q176" i="1"/>
  <c r="R176" i="1"/>
  <c r="S176" i="1"/>
  <c r="T176" i="1"/>
  <c r="U176" i="1"/>
  <c r="N177" i="1"/>
  <c r="O177" i="1"/>
  <c r="P177" i="1"/>
  <c r="Q177" i="1"/>
  <c r="R177" i="1"/>
  <c r="S177" i="1"/>
  <c r="T177" i="1"/>
  <c r="U177" i="1"/>
  <c r="N178" i="1"/>
  <c r="O178" i="1"/>
  <c r="P178" i="1"/>
  <c r="Q178" i="1"/>
  <c r="R178" i="1"/>
  <c r="S178" i="1"/>
  <c r="T178" i="1"/>
  <c r="U178" i="1"/>
  <c r="N179" i="1"/>
  <c r="O179" i="1"/>
  <c r="P179" i="1"/>
  <c r="Q179" i="1"/>
  <c r="R179" i="1"/>
  <c r="S179" i="1"/>
  <c r="T179" i="1"/>
  <c r="U179" i="1"/>
  <c r="N180" i="1"/>
  <c r="O180" i="1"/>
  <c r="P180" i="1"/>
  <c r="Q180" i="1"/>
  <c r="R180" i="1"/>
  <c r="S180" i="1"/>
  <c r="T180" i="1"/>
  <c r="U180" i="1"/>
  <c r="N181" i="1"/>
  <c r="O181" i="1"/>
  <c r="P181" i="1"/>
  <c r="Q181" i="1"/>
  <c r="R181" i="1"/>
  <c r="S181" i="1"/>
  <c r="T181" i="1"/>
  <c r="U181" i="1"/>
  <c r="N182" i="1"/>
  <c r="O182" i="1"/>
  <c r="P182" i="1"/>
  <c r="Q182" i="1"/>
  <c r="R182" i="1"/>
  <c r="S182" i="1"/>
  <c r="T182" i="1"/>
  <c r="U182" i="1"/>
  <c r="N183" i="1"/>
  <c r="O183" i="1"/>
  <c r="P183" i="1"/>
  <c r="Q183" i="1"/>
  <c r="R183" i="1"/>
  <c r="S183" i="1"/>
  <c r="T183" i="1"/>
  <c r="U183" i="1"/>
  <c r="N184" i="1"/>
  <c r="O184" i="1"/>
  <c r="P184" i="1"/>
  <c r="Q184" i="1"/>
  <c r="R184" i="1"/>
  <c r="S184" i="1"/>
  <c r="T184" i="1"/>
  <c r="U184" i="1"/>
  <c r="N185" i="1"/>
  <c r="O185" i="1"/>
  <c r="P185" i="1"/>
  <c r="Q185" i="1"/>
  <c r="R185" i="1"/>
  <c r="S185" i="1"/>
  <c r="T185" i="1"/>
  <c r="U185" i="1"/>
  <c r="N186" i="1"/>
  <c r="O186" i="1"/>
  <c r="P186" i="1"/>
  <c r="Q186" i="1"/>
  <c r="R186" i="1"/>
  <c r="S186" i="1"/>
  <c r="T186" i="1"/>
  <c r="U186" i="1"/>
  <c r="N187" i="1"/>
  <c r="O187" i="1"/>
  <c r="P187" i="1"/>
  <c r="Q187" i="1"/>
  <c r="R187" i="1"/>
  <c r="S187" i="1"/>
  <c r="T187" i="1"/>
  <c r="U187" i="1"/>
  <c r="N188" i="1"/>
  <c r="O188" i="1"/>
  <c r="P188" i="1"/>
  <c r="Q188" i="1"/>
  <c r="R188" i="1"/>
  <c r="S188" i="1"/>
  <c r="T188" i="1"/>
  <c r="U188" i="1"/>
  <c r="N189" i="1"/>
  <c r="O189" i="1"/>
  <c r="P189" i="1"/>
  <c r="Q189" i="1"/>
  <c r="R189" i="1"/>
  <c r="S189" i="1"/>
  <c r="T189" i="1"/>
  <c r="U189" i="1"/>
  <c r="N190" i="1"/>
  <c r="O190" i="1"/>
  <c r="P190" i="1"/>
  <c r="Q190" i="1"/>
  <c r="R190" i="1"/>
  <c r="S190" i="1"/>
  <c r="T190" i="1"/>
  <c r="U190" i="1"/>
  <c r="N191" i="1"/>
  <c r="O191" i="1"/>
  <c r="P191" i="1"/>
  <c r="Q191" i="1"/>
  <c r="R191" i="1"/>
  <c r="S191" i="1"/>
  <c r="T191" i="1"/>
  <c r="U191" i="1"/>
  <c r="N192" i="1"/>
  <c r="O192" i="1"/>
  <c r="P192" i="1"/>
  <c r="Q192" i="1"/>
  <c r="R192" i="1"/>
  <c r="S192" i="1"/>
  <c r="T192" i="1"/>
  <c r="U192" i="1"/>
  <c r="N193" i="1"/>
  <c r="O193" i="1"/>
  <c r="P193" i="1"/>
  <c r="Q193" i="1"/>
  <c r="R193" i="1"/>
  <c r="S193" i="1"/>
  <c r="T193" i="1"/>
  <c r="U193" i="1"/>
  <c r="N194" i="1"/>
  <c r="O194" i="1"/>
  <c r="P194" i="1"/>
  <c r="Q194" i="1"/>
  <c r="R194" i="1"/>
  <c r="S194" i="1"/>
  <c r="T194" i="1"/>
  <c r="U194" i="1"/>
  <c r="N195" i="1"/>
  <c r="O195" i="1"/>
  <c r="P195" i="1"/>
  <c r="Q195" i="1"/>
  <c r="R195" i="1"/>
  <c r="S195" i="1"/>
  <c r="T195" i="1"/>
  <c r="U195" i="1"/>
  <c r="N196" i="1"/>
  <c r="O196" i="1"/>
  <c r="P196" i="1"/>
  <c r="Q196" i="1"/>
  <c r="R196" i="1"/>
  <c r="S196" i="1"/>
  <c r="T196" i="1"/>
  <c r="U196" i="1"/>
  <c r="N197" i="1"/>
  <c r="O197" i="1"/>
  <c r="P197" i="1"/>
  <c r="Q197" i="1"/>
  <c r="R197" i="1"/>
  <c r="S197" i="1"/>
  <c r="T197" i="1"/>
  <c r="U197" i="1"/>
  <c r="N198" i="1"/>
  <c r="O198" i="1"/>
  <c r="P198" i="1"/>
  <c r="Q198" i="1"/>
  <c r="R198" i="1"/>
  <c r="S198" i="1"/>
  <c r="T198" i="1"/>
  <c r="U198" i="1"/>
  <c r="N199" i="1"/>
  <c r="O199" i="1"/>
  <c r="P199" i="1"/>
  <c r="Q199" i="1"/>
  <c r="R199" i="1"/>
  <c r="S199" i="1"/>
  <c r="T199" i="1"/>
  <c r="U199" i="1"/>
  <c r="N200" i="1"/>
  <c r="O200" i="1"/>
  <c r="P200" i="1"/>
  <c r="Q200" i="1"/>
  <c r="R200" i="1"/>
  <c r="S200" i="1"/>
  <c r="T200" i="1"/>
  <c r="U200" i="1"/>
  <c r="N201" i="1"/>
  <c r="O201" i="1"/>
  <c r="P201" i="1"/>
  <c r="Q201" i="1"/>
  <c r="R201" i="1"/>
  <c r="S201" i="1"/>
  <c r="T201" i="1"/>
  <c r="U201" i="1"/>
  <c r="N202" i="1"/>
  <c r="O202" i="1"/>
  <c r="P202" i="1"/>
  <c r="Q202" i="1"/>
  <c r="R202" i="1"/>
  <c r="S202" i="1"/>
  <c r="T202" i="1"/>
  <c r="U202" i="1"/>
  <c r="N203" i="1"/>
  <c r="O203" i="1"/>
  <c r="P203" i="1"/>
  <c r="Q203" i="1"/>
  <c r="R203" i="1"/>
  <c r="S203" i="1"/>
  <c r="T203" i="1"/>
  <c r="U203" i="1"/>
  <c r="N204" i="1"/>
  <c r="O204" i="1"/>
  <c r="P204" i="1"/>
  <c r="Q204" i="1"/>
  <c r="R204" i="1"/>
  <c r="S204" i="1"/>
  <c r="T204" i="1"/>
  <c r="U204" i="1"/>
  <c r="N205" i="1"/>
  <c r="O205" i="1"/>
  <c r="P205" i="1"/>
  <c r="Q205" i="1"/>
  <c r="R205" i="1"/>
  <c r="S205" i="1"/>
  <c r="T205" i="1"/>
  <c r="U205" i="1"/>
  <c r="N206" i="1"/>
  <c r="O206" i="1"/>
  <c r="P206" i="1"/>
  <c r="Q206" i="1"/>
  <c r="R206" i="1"/>
  <c r="S206" i="1"/>
  <c r="T206" i="1"/>
  <c r="U206" i="1"/>
  <c r="N207" i="1"/>
  <c r="O207" i="1"/>
  <c r="P207" i="1"/>
  <c r="Q207" i="1"/>
  <c r="R207" i="1"/>
  <c r="S207" i="1"/>
  <c r="T207" i="1"/>
  <c r="U207" i="1"/>
  <c r="N208" i="1"/>
  <c r="O208" i="1"/>
  <c r="P208" i="1"/>
  <c r="Q208" i="1"/>
  <c r="R208" i="1"/>
  <c r="S208" i="1"/>
  <c r="T208" i="1"/>
  <c r="U208" i="1"/>
  <c r="N209" i="1"/>
  <c r="O209" i="1"/>
  <c r="P209" i="1"/>
  <c r="Q209" i="1"/>
  <c r="R209" i="1"/>
  <c r="S209" i="1"/>
  <c r="T209" i="1"/>
  <c r="U209" i="1"/>
  <c r="N210" i="1"/>
  <c r="O210" i="1"/>
  <c r="P210" i="1"/>
  <c r="Q210" i="1"/>
  <c r="R210" i="1"/>
  <c r="S210" i="1"/>
  <c r="T210" i="1"/>
  <c r="U210" i="1"/>
  <c r="N211" i="1"/>
  <c r="O211" i="1"/>
  <c r="P211" i="1"/>
  <c r="Q211" i="1"/>
  <c r="R211" i="1"/>
  <c r="S211" i="1"/>
  <c r="T211" i="1"/>
  <c r="U211" i="1"/>
  <c r="N212" i="1"/>
  <c r="O212" i="1"/>
  <c r="P212" i="1"/>
  <c r="Q212" i="1"/>
  <c r="R212" i="1"/>
  <c r="S212" i="1"/>
  <c r="T212" i="1"/>
  <c r="U212" i="1"/>
  <c r="N213" i="1"/>
  <c r="O213" i="1"/>
  <c r="P213" i="1"/>
  <c r="Q213" i="1"/>
  <c r="R213" i="1"/>
  <c r="S213" i="1"/>
  <c r="T213" i="1"/>
  <c r="U213" i="1"/>
  <c r="N214" i="1"/>
  <c r="O214" i="1"/>
  <c r="P214" i="1"/>
  <c r="Q214" i="1"/>
  <c r="R214" i="1"/>
  <c r="S214" i="1"/>
  <c r="T214" i="1"/>
  <c r="U214" i="1"/>
  <c r="N215" i="1"/>
  <c r="O215" i="1"/>
  <c r="P215" i="1"/>
  <c r="Q215" i="1"/>
  <c r="R215" i="1"/>
  <c r="S215" i="1"/>
  <c r="T215" i="1"/>
  <c r="U215" i="1"/>
  <c r="N216" i="1"/>
  <c r="O216" i="1"/>
  <c r="P216" i="1"/>
  <c r="Q216" i="1"/>
  <c r="R216" i="1"/>
  <c r="S216" i="1"/>
  <c r="T216" i="1"/>
  <c r="U216" i="1"/>
  <c r="N217" i="1"/>
  <c r="O217" i="1"/>
  <c r="P217" i="1"/>
  <c r="Q217" i="1"/>
  <c r="R217" i="1"/>
  <c r="S217" i="1"/>
  <c r="T217" i="1"/>
  <c r="U217" i="1"/>
  <c r="N218" i="1"/>
  <c r="O218" i="1"/>
  <c r="P218" i="1"/>
  <c r="Q218" i="1"/>
  <c r="R218" i="1"/>
  <c r="S218" i="1"/>
  <c r="T218" i="1"/>
  <c r="U218" i="1"/>
  <c r="U2" i="1"/>
  <c r="T2" i="1"/>
  <c r="S2" i="1"/>
  <c r="R2" i="1"/>
  <c r="Q2" i="1"/>
  <c r="P2" i="1"/>
  <c r="O2" i="1"/>
  <c r="N2" i="1"/>
  <c r="M2" i="1"/>
  <c r="M3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</calcChain>
</file>

<file path=xl/sharedStrings.xml><?xml version="1.0" encoding="utf-8"?>
<sst xmlns="http://schemas.openxmlformats.org/spreadsheetml/2006/main" count="5267" uniqueCount="4187">
  <si>
    <t xml:space="preserve"> 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</si>
  <si>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</si>
  <si>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</si>
  <si>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</si>
  <si>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</si>
  <si>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</si>
  <si>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</si>
  <si>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</si>
  <si>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</si>
  <si>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</si>
  <si>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Afghanistan</t>
  </si>
  <si>
    <t>17,989,857.0</t>
  </si>
  <si>
    <t>18,656,626.0</t>
  </si>
  <si>
    <t>19,353,761.0</t>
  </si>
  <si>
    <t>20,081,542.0</t>
  </si>
  <si>
    <t>20,864,851.0</t>
  </si>
  <si>
    <t>21,495,952.0</t>
  </si>
  <si>
    <t>21,938,957.0</t>
  </si>
  <si>
    <t>22,549,839.0</t>
  </si>
  <si>
    <t>23,333,093.0</t>
  </si>
  <si>
    <t>Albania</t>
  </si>
  <si>
    <t>1,969,367.0</t>
  </si>
  <si>
    <t>1,965,768.0</t>
  </si>
  <si>
    <t>1,956,451.0</t>
  </si>
  <si>
    <t>1,941,067.0</t>
  </si>
  <si>
    <t>1,921,536.0</t>
  </si>
  <si>
    <t>1,894,123.0</t>
  </si>
  <si>
    <t>1,861,085.0</t>
  </si>
  <si>
    <t>1,830,356.0</t>
  </si>
  <si>
    <t>1,798,066.0</t>
  </si>
  <si>
    <t>Algeria</t>
  </si>
  <si>
    <t>26,624,034.0</t>
  </si>
  <si>
    <t>26,925,929.0</t>
  </si>
  <si>
    <t>27,220,628.0</t>
  </si>
  <si>
    <t>27,529,185.0</t>
  </si>
  <si>
    <t>27,862,546.0</t>
  </si>
  <si>
    <t>28,230,405.0</t>
  </si>
  <si>
    <t>28,637,951.0</t>
  </si>
  <si>
    <t>29,075,977.0</t>
  </si>
  <si>
    <t>29,534,577.0</t>
  </si>
  <si>
    <t>American Samoa</t>
  </si>
  <si>
    <t>33,011.0</t>
  </si>
  <si>
    <t>32,681.0</t>
  </si>
  <si>
    <t>32,331.0</t>
  </si>
  <si>
    <t>31,953.0</t>
  </si>
  <si>
    <t>31,828.0</t>
  </si>
  <si>
    <t>31,722.0</t>
  </si>
  <si>
    <t>31,340.0</t>
  </si>
  <si>
    <t>30,859.0</t>
  </si>
  <si>
    <t>30,373.0</t>
  </si>
  <si>
    <t>Andorra</t>
  </si>
  <si>
    <t>51,890.0</t>
  </si>
  <si>
    <t>53,144.0</t>
  </si>
  <si>
    <t>54,337.0</t>
  </si>
  <si>
    <t>55,411.0</t>
  </si>
  <si>
    <t>56,010.0</t>
  </si>
  <si>
    <t>56,705.0</t>
  </si>
  <si>
    <t>57,686.0</t>
  </si>
  <si>
    <t>58,486.0</t>
  </si>
  <si>
    <t>59,134.0</t>
  </si>
  <si>
    <t>Angola</t>
  </si>
  <si>
    <t>15,184,647.0</t>
  </si>
  <si>
    <t>15,741,446.0</t>
  </si>
  <si>
    <t>16,308,860.0</t>
  </si>
  <si>
    <t>16,893,364.0</t>
  </si>
  <si>
    <t>17,479,836.0</t>
  </si>
  <si>
    <t>18,076,361.0</t>
  </si>
  <si>
    <t>18,697,266.0</t>
  </si>
  <si>
    <t>19,336,436.0</t>
  </si>
  <si>
    <t>20,002,446.0</t>
  </si>
  <si>
    <t>Antigua and Barbuda</t>
  </si>
  <si>
    <t>63,799.0</t>
  </si>
  <si>
    <t>64,229.0</t>
  </si>
  <si>
    <t>64,632.0</t>
  </si>
  <si>
    <t>64,978.0</t>
  </si>
  <si>
    <t>65,239.0</t>
  </si>
  <si>
    <t>65,455.0</t>
  </si>
  <si>
    <t>65,636.0</t>
  </si>
  <si>
    <t>65,829.0</t>
  </si>
  <si>
    <t>66,030.0</t>
  </si>
  <si>
    <t>Argentina</t>
  </si>
  <si>
    <t>28,132,899.0</t>
  </si>
  <si>
    <t>28,395,268.0</t>
  </si>
  <si>
    <t>28,651,937.0</t>
  </si>
  <si>
    <t>28,904,522.0</t>
  </si>
  <si>
    <t>29,152,195.0</t>
  </si>
  <si>
    <t>29,381,676.0</t>
  </si>
  <si>
    <t>29,612,843.0</t>
  </si>
  <si>
    <t>29,876,069.0</t>
  </si>
  <si>
    <t>30,150,350.0</t>
  </si>
  <si>
    <t>Armenia</t>
  </si>
  <si>
    <t>2,050,742.0</t>
  </si>
  <si>
    <t>2,029,303.0</t>
  </si>
  <si>
    <t>2,014,073.0</t>
  </si>
  <si>
    <t>2,004,252.0</t>
  </si>
  <si>
    <t>1,998,643.0</t>
  </si>
  <si>
    <t>1,995,138.0</t>
  </si>
  <si>
    <t>1,995,964.0</t>
  </si>
  <si>
    <t>1,993,303.0</t>
  </si>
  <si>
    <t>2,034,270.0</t>
  </si>
  <si>
    <t>Aruba</t>
  </si>
  <si>
    <t>74,904.0</t>
  </si>
  <si>
    <t>74,413.0</t>
  </si>
  <si>
    <t>74,029.0</t>
  </si>
  <si>
    <t>73,736.0</t>
  </si>
  <si>
    <t>72,936.0</t>
  </si>
  <si>
    <t>72,127.0</t>
  </si>
  <si>
    <t>71,635.0</t>
  </si>
  <si>
    <t>71,335.0</t>
  </si>
  <si>
    <t>71,138.0</t>
  </si>
  <si>
    <t>Australia</t>
  </si>
  <si>
    <t>15,956,700.0</t>
  </si>
  <si>
    <t>16,174,820.0</t>
  </si>
  <si>
    <t>16,375,200.0</t>
  </si>
  <si>
    <t>16,567,398.0</t>
  </si>
  <si>
    <t>16,698,064.0</t>
  </si>
  <si>
    <t>16,651,179.0</t>
  </si>
  <si>
    <t>16,828,565.0</t>
  </si>
  <si>
    <t>17,213,880.0</t>
  </si>
  <si>
    <t>17,527,551.0</t>
  </si>
  <si>
    <t>Austria</t>
  </si>
  <si>
    <t>5,865,273.0</t>
  </si>
  <si>
    <t>5,892,111.0</t>
  </si>
  <si>
    <t>5,906,127.0</t>
  </si>
  <si>
    <t>5,917,299.0</t>
  </si>
  <si>
    <t>5,924,102.0</t>
  </si>
  <si>
    <t>5,926,631.0</t>
  </si>
  <si>
    <t>5,955,333.0</t>
  </si>
  <si>
    <t>5,984,348.0</t>
  </si>
  <si>
    <t>5,981,212.0</t>
  </si>
  <si>
    <t>Azerbaijan</t>
  </si>
  <si>
    <t>6,858,684.0</t>
  </si>
  <si>
    <t>6,892,389.0</t>
  </si>
  <si>
    <t>6,944,840.0</t>
  </si>
  <si>
    <t>6,999,514.0</t>
  </si>
  <si>
    <t>7,037,597.0</t>
  </si>
  <si>
    <t>7,066,823.0</t>
  </si>
  <si>
    <t>7,066,358.0</t>
  </si>
  <si>
    <t>7,071,725.0</t>
  </si>
  <si>
    <t>7,104,510.0</t>
  </si>
  <si>
    <t>Bahamas, The</t>
  </si>
  <si>
    <t>266,626.0</t>
  </si>
  <si>
    <t>269,102.0</t>
  </si>
  <si>
    <t>271,443.0</t>
  </si>
  <si>
    <t>273,612.0</t>
  </si>
  <si>
    <t>275,270.0</t>
  </si>
  <si>
    <t>276,548.0</t>
  </si>
  <si>
    <t>278,263.0</t>
  </si>
  <si>
    <t>280,302.0</t>
  </si>
  <si>
    <t>282,148.0</t>
  </si>
  <si>
    <t>Bahrain</t>
  </si>
  <si>
    <t>1,101,597.0</t>
  </si>
  <si>
    <t>1,164,995.0</t>
  </si>
  <si>
    <t>1,163,156.0</t>
  </si>
  <si>
    <t>1,140,935.0</t>
  </si>
  <si>
    <t>1,131,043.0</t>
  </si>
  <si>
    <t>1,162,042.0</t>
  </si>
  <si>
    <t>1,180,449.0</t>
  </si>
  <si>
    <t>1,220,172.0</t>
  </si>
  <si>
    <t>1,230,105.0</t>
  </si>
  <si>
    <t>Bangladesh</t>
  </si>
  <si>
    <t>103,501,312.0</t>
  </si>
  <si>
    <t>104,877,348.0</t>
  </si>
  <si>
    <t>105,958,585.0</t>
  </si>
  <si>
    <t>106,964,718.0</t>
  </si>
  <si>
    <t>107,938,077.0</t>
  </si>
  <si>
    <t>108,897,252.0</t>
  </si>
  <si>
    <t>110,260,679.0</t>
  </si>
  <si>
    <t>111,999,786.0</t>
  </si>
  <si>
    <t>113,705,228.0</t>
  </si>
  <si>
    <t>Barbados</t>
  </si>
  <si>
    <t>189,813.0</t>
  </si>
  <si>
    <t>190,027.0</t>
  </si>
  <si>
    <t>189,983.0</t>
  </si>
  <si>
    <t>189,714.0</t>
  </si>
  <si>
    <t>189,210.0</t>
  </si>
  <si>
    <t>188,580.0</t>
  </si>
  <si>
    <t>187,955.0</t>
  </si>
  <si>
    <t>187,527.0</t>
  </si>
  <si>
    <t>187,017.0</t>
  </si>
  <si>
    <t>Belarus</t>
  </si>
  <si>
    <t>6,533,095.0</t>
  </si>
  <si>
    <t>6,478,331.0</t>
  </si>
  <si>
    <t>6,425,895.0</t>
  </si>
  <si>
    <t>6,372,902.0</t>
  </si>
  <si>
    <t>6,305,149.0</t>
  </si>
  <si>
    <t>6,219,444.0</t>
  </si>
  <si>
    <t>6,139,746.0</t>
  </si>
  <si>
    <t>6,081,792.0</t>
  </si>
  <si>
    <t>6,031,557.0</t>
  </si>
  <si>
    <t>Belgium</t>
  </si>
  <si>
    <t>7,326,984.0</t>
  </si>
  <si>
    <t>7,330,451.0</t>
  </si>
  <si>
    <t>7,341,283.0</t>
  </si>
  <si>
    <t>7,362,072.0</t>
  </si>
  <si>
    <t>7,381,890.0</t>
  </si>
  <si>
    <t>7,399,545.0</t>
  </si>
  <si>
    <t>7,440,659.0</t>
  </si>
  <si>
    <t>7,492,555.0</t>
  </si>
  <si>
    <t>7,535,358.0</t>
  </si>
  <si>
    <t>Belize</t>
  </si>
  <si>
    <t>236,209.0</t>
  </si>
  <si>
    <t>244,024.0</t>
  </si>
  <si>
    <t>250,318.0</t>
  </si>
  <si>
    <t>255,451.0</t>
  </si>
  <si>
    <t>260,358.0</t>
  </si>
  <si>
    <t>265,219.0</t>
  </si>
  <si>
    <t>272,573.0</t>
  </si>
  <si>
    <t>280,235.0</t>
  </si>
  <si>
    <t>285,268.0</t>
  </si>
  <si>
    <t>Benin</t>
  </si>
  <si>
    <t>6,276,666.0</t>
  </si>
  <si>
    <t>6,473,084.0</t>
  </si>
  <si>
    <t>6,675,407.0</t>
  </si>
  <si>
    <t>6,883,869.0</t>
  </si>
  <si>
    <t>7,097,998.0</t>
  </si>
  <si>
    <t>7,317,569.0</t>
  </si>
  <si>
    <t>7,542,523.0</t>
  </si>
  <si>
    <t>7,771,772.0</t>
  </si>
  <si>
    <t>8,002,133.0</t>
  </si>
  <si>
    <t>Bermuda</t>
  </si>
  <si>
    <t>43,331.0</t>
  </si>
  <si>
    <t>43,177.0</t>
  </si>
  <si>
    <t>43,124.0</t>
  </si>
  <si>
    <t>43,047.0</t>
  </si>
  <si>
    <t>42,935.0</t>
  </si>
  <si>
    <t>42,812.0</t>
  </si>
  <si>
    <t>42,560.0</t>
  </si>
  <si>
    <t>42,190.0</t>
  </si>
  <si>
    <t>41,787.0</t>
  </si>
  <si>
    <t>Bhutan</t>
  </si>
  <si>
    <t>506,861.0</t>
  </si>
  <si>
    <t>515,542.0</t>
  </si>
  <si>
    <t>525,229.0</t>
  </si>
  <si>
    <t>534,677.0</t>
  </si>
  <si>
    <t>543,690.0</t>
  </si>
  <si>
    <t>552,139.0</t>
  </si>
  <si>
    <t>560,035.0</t>
  </si>
  <si>
    <t>567,533.0</t>
  </si>
  <si>
    <t>574,618.0</t>
  </si>
  <si>
    <t>Bolivia</t>
  </si>
  <si>
    <t>6,945,218.0</t>
  </si>
  <si>
    <t>7,081,896.0</t>
  </si>
  <si>
    <t>7,217,995.0</t>
  </si>
  <si>
    <t>7,353,733.0</t>
  </si>
  <si>
    <t>7,482,810.0</t>
  </si>
  <si>
    <t>7,602,848.0</t>
  </si>
  <si>
    <t>7,732,083.0</t>
  </si>
  <si>
    <t>7,873,868.0</t>
  </si>
  <si>
    <t>8,015,521.0</t>
  </si>
  <si>
    <t>Bosnia and Herzegovina</t>
  </si>
  <si>
    <t>2,365,556.0</t>
  </si>
  <si>
    <t>2,321,170.0</t>
  </si>
  <si>
    <t>2,276,239.0</t>
  </si>
  <si>
    <t>2,230,475.0</t>
  </si>
  <si>
    <t>2,183,969.0</t>
  </si>
  <si>
    <t>2,136,458.0</t>
  </si>
  <si>
    <t>2,099,794.0</t>
  </si>
  <si>
    <t>2,074,682.0</t>
  </si>
  <si>
    <t>2,048,283.0</t>
  </si>
  <si>
    <t>Botswana</t>
  </si>
  <si>
    <t>1,389,470.0</t>
  </si>
  <si>
    <t>1,413,252.0</t>
  </si>
  <si>
    <t>1,438,946.0</t>
  </si>
  <si>
    <t>1,466,523.0</t>
  </si>
  <si>
    <t>1,496,080.0</t>
  </si>
  <si>
    <t>1,526,008.0</t>
  </si>
  <si>
    <t>1,554,129.0</t>
  </si>
  <si>
    <t>1,581,133.0</t>
  </si>
  <si>
    <t>1,609,356.0</t>
  </si>
  <si>
    <t>Brazil</t>
  </si>
  <si>
    <t>141,674,834.0</t>
  </si>
  <si>
    <t>142,778,508.0</t>
  </si>
  <si>
    <t>143,697,195.0</t>
  </si>
  <si>
    <t>144,528,231.0</t>
  </si>
  <si>
    <t>145,321,093.0</t>
  </si>
  <si>
    <t>145,885,274.0</t>
  </si>
  <si>
    <t>146,259,149.0</t>
  </si>
  <si>
    <t>146,595,887.0</t>
  </si>
  <si>
    <t>146,884,644.0</t>
  </si>
  <si>
    <t>British Virgin Islands</t>
  </si>
  <si>
    <t>24,977.0</t>
  </si>
  <si>
    <t>24,101.0</t>
  </si>
  <si>
    <t>25,683.0</t>
  </si>
  <si>
    <t>27,090.0</t>
  </si>
  <si>
    <t>27,732.0</t>
  </si>
  <si>
    <t>28,333.0</t>
  </si>
  <si>
    <t>28,836.0</t>
  </si>
  <si>
    <t>29,496.0</t>
  </si>
  <si>
    <t>29,952.0</t>
  </si>
  <si>
    <t>Brunei Darussalam</t>
  </si>
  <si>
    <t>309,815.0</t>
  </si>
  <si>
    <t>314,193.0</t>
  </si>
  <si>
    <t>318,285.0</t>
  </si>
  <si>
    <t>322,116.0</t>
  </si>
  <si>
    <t>325,652.0</t>
  </si>
  <si>
    <t>328,573.0</t>
  </si>
  <si>
    <t>330,673.0</t>
  </si>
  <si>
    <t>332,575.0</t>
  </si>
  <si>
    <t>334,579.0</t>
  </si>
  <si>
    <t>Bulgaria</t>
  </si>
  <si>
    <t>4,508,700.0</t>
  </si>
  <si>
    <t>4,419,454.0</t>
  </si>
  <si>
    <t>4,330,344.0</t>
  </si>
  <si>
    <t>4,243,540.0</t>
  </si>
  <si>
    <t>4,184,680.0</t>
  </si>
  <si>
    <t>4,152,537.0</t>
  </si>
  <si>
    <t>4,122,370.0</t>
  </si>
  <si>
    <t>4,101,928.0</t>
  </si>
  <si>
    <t>4,091,863.0</t>
  </si>
  <si>
    <t>Burkina Faso</t>
  </si>
  <si>
    <t>10,072,902.0</t>
  </si>
  <si>
    <t>10,408,352.0</t>
  </si>
  <si>
    <t>10,748,639.0</t>
  </si>
  <si>
    <t>11,096,847.0</t>
  </si>
  <si>
    <t>11,466,274.0</t>
  </si>
  <si>
    <t>11,856,355.0</t>
  </si>
  <si>
    <t>12,253,251.0</t>
  </si>
  <si>
    <t>12,659,120.0</t>
  </si>
  <si>
    <t>13,080,453.0</t>
  </si>
  <si>
    <t>Burundi</t>
  </si>
  <si>
    <t>5,621,315.0</t>
  </si>
  <si>
    <t>5,722,831.0</t>
  </si>
  <si>
    <t>5,915,241.0</t>
  </si>
  <si>
    <t>6,158,467.0</t>
  </si>
  <si>
    <t>6,385,254.0</t>
  </si>
  <si>
    <t>6,614,858.0</t>
  </si>
  <si>
    <t>6,863,730.0</t>
  </si>
  <si>
    <t>7,135,621.0</t>
  </si>
  <si>
    <t>7,412,918.0</t>
  </si>
  <si>
    <t>Cabo Verde</t>
  </si>
  <si>
    <t>339,206.0</t>
  </si>
  <si>
    <t>339,153.0</t>
  </si>
  <si>
    <t>338,790.0</t>
  </si>
  <si>
    <t>338,333.0</t>
  </si>
  <si>
    <t>337,742.0</t>
  </si>
  <si>
    <t>340,326.0</t>
  </si>
  <si>
    <t>345,611.0</t>
  </si>
  <si>
    <t>350,221.0</t>
  </si>
  <si>
    <t>354,788.0</t>
  </si>
  <si>
    <t>Cambodia</t>
  </si>
  <si>
    <t>10,056,734.0</t>
  </si>
  <si>
    <t>10,188,450.0</t>
  </si>
  <si>
    <t>10,314,771.0</t>
  </si>
  <si>
    <t>10,449,686.0</t>
  </si>
  <si>
    <t>10,617,910.0</t>
  </si>
  <si>
    <t>10,799,732.0</t>
  </si>
  <si>
    <t>10,971,024.0</t>
  </si>
  <si>
    <t>11,138,783.0</t>
  </si>
  <si>
    <t>11,296,444.0</t>
  </si>
  <si>
    <t>Cameroon</t>
  </si>
  <si>
    <t>12,696,542.0</t>
  </si>
  <si>
    <t>13,081,170.0</t>
  </si>
  <si>
    <t>13,472,748.0</t>
  </si>
  <si>
    <t>13,893,673.0</t>
  </si>
  <si>
    <t>14,331,770.0</t>
  </si>
  <si>
    <t>14,781,620.0</t>
  </si>
  <si>
    <t>15,247,384.0</t>
  </si>
  <si>
    <t>15,736,799.0</t>
  </si>
  <si>
    <t>16,240,266.0</t>
  </si>
  <si>
    <t>Canada</t>
  </si>
  <si>
    <t>24,335,145.0</t>
  </si>
  <si>
    <t>24,510,756.0</t>
  </si>
  <si>
    <t>24,759,072.0</t>
  </si>
  <si>
    <t>25,010,539.0</t>
  </si>
  <si>
    <t>25,151,490.0</t>
  </si>
  <si>
    <t>25,152,138.0</t>
  </si>
  <si>
    <t>25,507,454.0</t>
  </si>
  <si>
    <t>26,189,481.0</t>
  </si>
  <si>
    <t>26,874,373.0</t>
  </si>
  <si>
    <t>Cayman Islands</t>
  </si>
  <si>
    <t>48,067.0</t>
  </si>
  <si>
    <t>49,145.0</t>
  </si>
  <si>
    <t>50,185.0</t>
  </si>
  <si>
    <t>51,214.0</t>
  </si>
  <si>
    <t>52,256.0</t>
  </si>
  <si>
    <t>53,205.0</t>
  </si>
  <si>
    <t>54,056.0</t>
  </si>
  <si>
    <t>54,899.0</t>
  </si>
  <si>
    <t>55,705.0</t>
  </si>
  <si>
    <t>Central African Republic</t>
  </si>
  <si>
    <t>2,308,218.0</t>
  </si>
  <si>
    <t>2,342,942.0</t>
  </si>
  <si>
    <t>2,380,318.0</t>
  </si>
  <si>
    <t>2,412,586.0</t>
  </si>
  <si>
    <t>2,457,416.0</t>
  </si>
  <si>
    <t>2,493,423.0</t>
  </si>
  <si>
    <t>2,479,741.0</t>
  </si>
  <si>
    <t>2,511,201.0</t>
  </si>
  <si>
    <t>2,603,806.0</t>
  </si>
  <si>
    <t>Chad</t>
  </si>
  <si>
    <t>7,472,039.0</t>
  </si>
  <si>
    <t>7,741,655.0</t>
  </si>
  <si>
    <t>8,030,637.0</t>
  </si>
  <si>
    <t>8,314,155.0</t>
  </si>
  <si>
    <t>8,609,991.0</t>
  </si>
  <si>
    <t>8,962,370.0</t>
  </si>
  <si>
    <t>9,327,462.0</t>
  </si>
  <si>
    <t>9,889,053.0</t>
  </si>
  <si>
    <t>10,522,017.0</t>
  </si>
  <si>
    <t>Channel Islands</t>
  </si>
  <si>
    <t>109,768.0</t>
  </si>
  <si>
    <t>109,603.0</t>
  </si>
  <si>
    <t>109,637.0</t>
  </si>
  <si>
    <t>109,858.0</t>
  </si>
  <si>
    <t>110,031.0</t>
  </si>
  <si>
    <t>110,217.0</t>
  </si>
  <si>
    <t>110,438.0</t>
  </si>
  <si>
    <t>110,574.0</t>
  </si>
  <si>
    <t>110,570.0</t>
  </si>
  <si>
    <t>Chile</t>
  </si>
  <si>
    <t>12,567,064.0</t>
  </si>
  <si>
    <t>12,777,948.0</t>
  </si>
  <si>
    <t>13,022,716.0</t>
  </si>
  <si>
    <t>13,240,877.0</t>
  </si>
  <si>
    <t>13,358,054.0</t>
  </si>
  <si>
    <t>13,414,555.0</t>
  </si>
  <si>
    <t>13,480,325.0</t>
  </si>
  <si>
    <t>13,549,330.0</t>
  </si>
  <si>
    <t>13,617,680.0</t>
  </si>
  <si>
    <t>China</t>
  </si>
  <si>
    <t>988,168,271.0</t>
  </si>
  <si>
    <t>986,648,065.0</t>
  </si>
  <si>
    <t>984,110,714.0</t>
  </si>
  <si>
    <t>981,777,589.0</t>
  </si>
  <si>
    <t>979,302,341.0</t>
  </si>
  <si>
    <t>977,528,322.0</t>
  </si>
  <si>
    <t>975,760,249.0</t>
  </si>
  <si>
    <t>974,720,366.0</t>
  </si>
  <si>
    <t>976,798,955.0</t>
  </si>
  <si>
    <t>Colombia</t>
  </si>
  <si>
    <t>32,587,468.0</t>
  </si>
  <si>
    <t>33,230,636.0</t>
  </si>
  <si>
    <t>34,024,305.0</t>
  </si>
  <si>
    <t>34,779,344.0</t>
  </si>
  <si>
    <t>35,375,771.0</t>
  </si>
  <si>
    <t>35,825,579.0</t>
  </si>
  <si>
    <t>36,237,340.0</t>
  </si>
  <si>
    <t>36,638,790.0</t>
  </si>
  <si>
    <t>36,993,721.0</t>
  </si>
  <si>
    <t>Comoros</t>
  </si>
  <si>
    <t>415,722.0</t>
  </si>
  <si>
    <t>426,083.0</t>
  </si>
  <si>
    <t>437,231.0</t>
  </si>
  <si>
    <t>448,183.0</t>
  </si>
  <si>
    <t>459,355.0</t>
  </si>
  <si>
    <t>470,780.0</t>
  </si>
  <si>
    <t>482,378.0</t>
  </si>
  <si>
    <t>494,294.0</t>
  </si>
  <si>
    <t>506,166.0</t>
  </si>
  <si>
    <t>Congo, Dem. Rep.</t>
  </si>
  <si>
    <t>42,791,701.0</t>
  </si>
  <si>
    <t>44,476,226.0</t>
  </si>
  <si>
    <t>45,956,383.0</t>
  </si>
  <si>
    <t>47,337,200.0</t>
  </si>
  <si>
    <t>48,821,791.0</t>
  </si>
  <si>
    <t>50,399,447.0</t>
  </si>
  <si>
    <t>52,040,020.0</t>
  </si>
  <si>
    <t>53,787,049.0</t>
  </si>
  <si>
    <t>55,612,277.0</t>
  </si>
  <si>
    <t>Congo, Rep.</t>
  </si>
  <si>
    <t>2,886,968.0</t>
  </si>
  <si>
    <t>2,955,363.0</t>
  </si>
  <si>
    <t>3,029,269.0</t>
  </si>
  <si>
    <t>3,107,706.0</t>
  </si>
  <si>
    <t>3,191,340.0</t>
  </si>
  <si>
    <t>3,279,518.0</t>
  </si>
  <si>
    <t>3,373,244.0</t>
  </si>
  <si>
    <t>3,474,886.0</t>
  </si>
  <si>
    <t>3,582,468.0</t>
  </si>
  <si>
    <t>Costa Rica</t>
  </si>
  <si>
    <t>3,348,714.0</t>
  </si>
  <si>
    <t>3,382,293.0</t>
  </si>
  <si>
    <t>3,411,523.0</t>
  </si>
  <si>
    <t>3,437,953.0</t>
  </si>
  <si>
    <t>3,462,536.0</t>
  </si>
  <si>
    <t>3,483,167.0</t>
  </si>
  <si>
    <t>3,501,250.0</t>
  </si>
  <si>
    <t>3,520,268.0</t>
  </si>
  <si>
    <t>3,538,385.0</t>
  </si>
  <si>
    <t>Cote d'Ivoire</t>
  </si>
  <si>
    <t>14,334,538.0</t>
  </si>
  <si>
    <t>14,732,523.0</t>
  </si>
  <si>
    <t>15,142,605.0</t>
  </si>
  <si>
    <t>15,566,410.0</t>
  </si>
  <si>
    <t>15,996,982.0</t>
  </si>
  <si>
    <t>16,453,786.0</t>
  </si>
  <si>
    <t>16,961,781.0</t>
  </si>
  <si>
    <t>17,501,177.0</t>
  </si>
  <si>
    <t>18,049,122.0</t>
  </si>
  <si>
    <t>Croatia</t>
  </si>
  <si>
    <t>2,700,822.0</t>
  </si>
  <si>
    <t>2,638,787.0</t>
  </si>
  <si>
    <t>2,583,333.0</t>
  </si>
  <si>
    <t>2,538,778.0</t>
  </si>
  <si>
    <t>2,500,475.0</t>
  </si>
  <si>
    <t>2,463,901.0</t>
  </si>
  <si>
    <t>2,437,319.0</t>
  </si>
  <si>
    <t>2,433,381.0</t>
  </si>
  <si>
    <t>2,431,478.0</t>
  </si>
  <si>
    <t>Cuba</t>
  </si>
  <si>
    <t>7,777,246.0</t>
  </si>
  <si>
    <t>7,757,600.0</t>
  </si>
  <si>
    <t>7,729,237.0</t>
  </si>
  <si>
    <t>7,693,973.0</t>
  </si>
  <si>
    <t>7,658,594.0</t>
  </si>
  <si>
    <t>7,617,514.0</t>
  </si>
  <si>
    <t>7,570,129.0</t>
  </si>
  <si>
    <t>7,525,565.0</t>
  </si>
  <si>
    <t>7,481,292.0</t>
  </si>
  <si>
    <t>Curacao</t>
  </si>
  <si>
    <t>107,195.0</t>
  </si>
  <si>
    <t>107,344.0</t>
  </si>
  <si>
    <t>109,249.0</t>
  </si>
  <si>
    <t>109,212.0</t>
  </si>
  <si>
    <t>106,531.0</t>
  </si>
  <si>
    <t>104,704.0</t>
  </si>
  <si>
    <t>102,924.0</t>
  </si>
  <si>
    <t>106,685.0</t>
  </si>
  <si>
    <t>106,465.0</t>
  </si>
  <si>
    <t>Cyprus</t>
  </si>
  <si>
    <t>882,388.0</t>
  </si>
  <si>
    <t>892,005.0</t>
  </si>
  <si>
    <t>901,063.0</t>
  </si>
  <si>
    <t>909,536.0</t>
  </si>
  <si>
    <t>917,297.0</t>
  </si>
  <si>
    <t>924,212.0</t>
  </si>
  <si>
    <t>930,479.0</t>
  </si>
  <si>
    <t>936,410.0</t>
  </si>
  <si>
    <t>941,447.0</t>
  </si>
  <si>
    <t>Czechia</t>
  </si>
  <si>
    <t>6,969,569.0</t>
  </si>
  <si>
    <t>6,918,187.0</t>
  </si>
  <si>
    <t>6,876,667.0</t>
  </si>
  <si>
    <t>6,844,943.0</t>
  </si>
  <si>
    <t>6,814,879.0</t>
  </si>
  <si>
    <t>6,660,022.0</t>
  </si>
  <si>
    <t>6,780,422.0</t>
  </si>
  <si>
    <t>6,929,136.0</t>
  </si>
  <si>
    <t>6,938,176.0</t>
  </si>
  <si>
    <t>Denmark</t>
  </si>
  <si>
    <t>3,682,112.0</t>
  </si>
  <si>
    <t>3,698,112.0</t>
  </si>
  <si>
    <t>3,708,367.0</t>
  </si>
  <si>
    <t>3,712,914.0</t>
  </si>
  <si>
    <t>3,714,181.0</t>
  </si>
  <si>
    <t>3,723,590.0</t>
  </si>
  <si>
    <t>3,752,146.0</t>
  </si>
  <si>
    <t>3,778,269.0</t>
  </si>
  <si>
    <t>3,791,657.0</t>
  </si>
  <si>
    <t>Djibouti</t>
  </si>
  <si>
    <t>647,027.0</t>
  </si>
  <si>
    <t>663,589.0</t>
  </si>
  <si>
    <t>680,393.0</t>
  </si>
  <si>
    <t>696,979.0</t>
  </si>
  <si>
    <t>713,027.0</t>
  </si>
  <si>
    <t>728,375.0</t>
  </si>
  <si>
    <t>743,084.0</t>
  </si>
  <si>
    <t>757,365.0</t>
  </si>
  <si>
    <t>771,113.0</t>
  </si>
  <si>
    <t>Dominica</t>
  </si>
  <si>
    <t>47,807.0</t>
  </si>
  <si>
    <t>46,908.0</t>
  </si>
  <si>
    <t>46,827.0</t>
  </si>
  <si>
    <t>46,730.0</t>
  </si>
  <si>
    <t>46,604.0</t>
  </si>
  <si>
    <t>46,412.0</t>
  </si>
  <si>
    <t>46,191.0</t>
  </si>
  <si>
    <t>45,989.0</t>
  </si>
  <si>
    <t>45,794.0</t>
  </si>
  <si>
    <t>Dominican Republic</t>
  </si>
  <si>
    <t>6,882,932.0</t>
  </si>
  <si>
    <t>6,971,606.0</t>
  </si>
  <si>
    <t>7,055,140.0</t>
  </si>
  <si>
    <t>7,132,677.0</t>
  </si>
  <si>
    <t>7,211,256.0</t>
  </si>
  <si>
    <t>7,289,686.0</t>
  </si>
  <si>
    <t>7,358,479.0</t>
  </si>
  <si>
    <t>7,422,561.0</t>
  </si>
  <si>
    <t>7,489,835.0</t>
  </si>
  <si>
    <t>Ecuador</t>
  </si>
  <si>
    <t>10,674,238.0</t>
  </si>
  <si>
    <t>10,901,179.0</t>
  </si>
  <si>
    <t>11,151,092.0</t>
  </si>
  <si>
    <t>11,398,100.0</t>
  </si>
  <si>
    <t>11,588,191.0</t>
  </si>
  <si>
    <t>11,732,836.0</t>
  </si>
  <si>
    <t>11,876,572.0</t>
  </si>
  <si>
    <t>12,029,112.0</t>
  </si>
  <si>
    <t>12,187,069.0</t>
  </si>
  <si>
    <t>Egypt, Arab Rep.</t>
  </si>
  <si>
    <t>62,613,958.0</t>
  </si>
  <si>
    <t>63,803,126.0</t>
  </si>
  <si>
    <t>65,041,698.0</t>
  </si>
  <si>
    <t>66,321,975.0</t>
  </si>
  <si>
    <t>67,594,654.0</t>
  </si>
  <si>
    <t>68,867,963.0</t>
  </si>
  <si>
    <t>70,183,982.0</t>
  </si>
  <si>
    <t>71,693,890.0</t>
  </si>
  <si>
    <t>73,289,803.0</t>
  </si>
  <si>
    <t>El Salvador</t>
  </si>
  <si>
    <t>4,015,416.0</t>
  </si>
  <si>
    <t>4,048,094.0</t>
  </si>
  <si>
    <t>4,071,295.0</t>
  </si>
  <si>
    <t>4,087,989.0</t>
  </si>
  <si>
    <t>4,112,199.0</t>
  </si>
  <si>
    <t>4,143,937.0</t>
  </si>
  <si>
    <t>4,177,751.0</t>
  </si>
  <si>
    <t>4,214,153.0</t>
  </si>
  <si>
    <t>4,249,458.0</t>
  </si>
  <si>
    <t>Equatorial Guinea</t>
  </si>
  <si>
    <t>880,685.0</t>
  </si>
  <si>
    <t>912,391.0</t>
  </si>
  <si>
    <t>944,790.0</t>
  </si>
  <si>
    <t>978,281.0</t>
  </si>
  <si>
    <t>1,006,228.0</t>
  </si>
  <si>
    <t>1,031,420.0</t>
  </si>
  <si>
    <t>1,059,662.0</t>
  </si>
  <si>
    <t>1,088,063.0</t>
  </si>
  <si>
    <t>1,117,089.0</t>
  </si>
  <si>
    <t>Eritrea</t>
  </si>
  <si>
    <t>1,686,006.0</t>
  </si>
  <si>
    <t>1,703,906.0</t>
  </si>
  <si>
    <t>1,738,767.0</t>
  </si>
  <si>
    <t>1,780,204.0</t>
  </si>
  <si>
    <t>1,826,862.0</t>
  </si>
  <si>
    <t>1,880,308.0</t>
  </si>
  <si>
    <t>1,932,573.0</t>
  </si>
  <si>
    <t>1,984,078.0</t>
  </si>
  <si>
    <t>2,038,633.0</t>
  </si>
  <si>
    <t>Estonia</t>
  </si>
  <si>
    <t>850,825.0</t>
  </si>
  <si>
    <t>846,512.0</t>
  </si>
  <si>
    <t>845,545.0</t>
  </si>
  <si>
    <t>844,816.0</t>
  </si>
  <si>
    <t>842,406.0</t>
  </si>
  <si>
    <t>840,945.0</t>
  </si>
  <si>
    <t>851,614.0</t>
  </si>
  <si>
    <t>864,892.0</t>
  </si>
  <si>
    <t>865,244.0</t>
  </si>
  <si>
    <t>Ethiopia</t>
  </si>
  <si>
    <t>58,423,767.0</t>
  </si>
  <si>
    <t>60,594,095.0</t>
  </si>
  <si>
    <t>62,759,279.0</t>
  </si>
  <si>
    <t>64,929,893.0</t>
  </si>
  <si>
    <t>67,164,933.0</t>
  </si>
  <si>
    <t>69,425,521.0</t>
  </si>
  <si>
    <t>71,681,922.0</t>
  </si>
  <si>
    <t>73,950,174.0</t>
  </si>
  <si>
    <t>76,211,823.0</t>
  </si>
  <si>
    <t>Faroe Islands</t>
  </si>
  <si>
    <t>30,632.0</t>
  </si>
  <si>
    <t>30,982.0</t>
  </si>
  <si>
    <t>31,441.0</t>
  </si>
  <si>
    <t>31,924.0</t>
  </si>
  <si>
    <t>32,362.0</t>
  </si>
  <si>
    <t>32,804.0</t>
  </si>
  <si>
    <t>33,312.0</t>
  </si>
  <si>
    <t>33,816.0</t>
  </si>
  <si>
    <t>34,088.0</t>
  </si>
  <si>
    <t>Fiji</t>
  </si>
  <si>
    <t>599,454.0</t>
  </si>
  <si>
    <t>599,949.0</t>
  </si>
  <si>
    <t>599,983.0</t>
  </si>
  <si>
    <t>599,779.0</t>
  </si>
  <si>
    <t>601,201.0</t>
  </si>
  <si>
    <t>604,005.0</t>
  </si>
  <si>
    <t>607,631.0</t>
  </si>
  <si>
    <t>612,446.0</t>
  </si>
  <si>
    <t>616,896.0</t>
  </si>
  <si>
    <t>Finland</t>
  </si>
  <si>
    <t>3,463,591.0</t>
  </si>
  <si>
    <t>3,451,187.0</t>
  </si>
  <si>
    <t>3,437,018.0</t>
  </si>
  <si>
    <t>3,426,847.0</t>
  </si>
  <si>
    <t>3,419,966.0</t>
  </si>
  <si>
    <t>3,417,184.0</t>
  </si>
  <si>
    <t>3,419,799.0</t>
  </si>
  <si>
    <t>3,433,386.0</t>
  </si>
  <si>
    <t>3,465,172.0</t>
  </si>
  <si>
    <t>France</t>
  </si>
  <si>
    <t>41,790,756.0</t>
  </si>
  <si>
    <t>41,755,557.0</t>
  </si>
  <si>
    <t>41,758,655.0</t>
  </si>
  <si>
    <t>41,764,187.0</t>
  </si>
  <si>
    <t>41,786,545.0</t>
  </si>
  <si>
    <t>41,861,755.0</t>
  </si>
  <si>
    <t>41,922,083.0</t>
  </si>
  <si>
    <t>41,973,641.0</t>
  </si>
  <si>
    <t>42,033,842.0</t>
  </si>
  <si>
    <t>French Polynesia</t>
  </si>
  <si>
    <t>191,858.0</t>
  </si>
  <si>
    <t>192,907.0</t>
  </si>
  <si>
    <t>193,384.0</t>
  </si>
  <si>
    <t>193,627.0</t>
  </si>
  <si>
    <t>194,013.0</t>
  </si>
  <si>
    <t>194,427.0</t>
  </si>
  <si>
    <t>194,900.0</t>
  </si>
  <si>
    <t>195,493.0</t>
  </si>
  <si>
    <t>196,066.0</t>
  </si>
  <si>
    <t>Gabon</t>
  </si>
  <si>
    <t>1,247,995.0</t>
  </si>
  <si>
    <t>1,280,646.0</t>
  </si>
  <si>
    <t>1,311,941.0</t>
  </si>
  <si>
    <t>1,343,202.0</t>
  </si>
  <si>
    <t>1,374,686.0</t>
  </si>
  <si>
    <t>1,406,600.0</t>
  </si>
  <si>
    <t>1,439,363.0</t>
  </si>
  <si>
    <t>1,473,380.0</t>
  </si>
  <si>
    <t>1,508,973.0</t>
  </si>
  <si>
    <t>Gambia, The</t>
  </si>
  <si>
    <t>1,234,441.0</t>
  </si>
  <si>
    <t>1,271,655.0</t>
  </si>
  <si>
    <t>1,309,339.0</t>
  </si>
  <si>
    <t>1,347,833.0</t>
  </si>
  <si>
    <t>1,388,425.0</t>
  </si>
  <si>
    <t>1,431,095.0</t>
  </si>
  <si>
    <t>1,474,468.0</t>
  </si>
  <si>
    <t>1,518,652.0</t>
  </si>
  <si>
    <t>1,564,189.0</t>
  </si>
  <si>
    <t>Georgia</t>
  </si>
  <si>
    <t>2,456,321.0</t>
  </si>
  <si>
    <t>2,438,108.0</t>
  </si>
  <si>
    <t>2,419,867.0</t>
  </si>
  <si>
    <t>2,399,220.0</t>
  </si>
  <si>
    <t>2,386,714.0</t>
  </si>
  <si>
    <t>2,367,495.0</t>
  </si>
  <si>
    <t>2,365,454.0</t>
  </si>
  <si>
    <t>2,364,598.0</t>
  </si>
  <si>
    <t>2,335,229.0</t>
  </si>
  <si>
    <t>Germany</t>
  </si>
  <si>
    <t>53,970,091.0</t>
  </si>
  <si>
    <t>53,933,149.0</t>
  </si>
  <si>
    <t>53,878,496.0</t>
  </si>
  <si>
    <t>53,768,633.0</t>
  </si>
  <si>
    <t>53,550,233.0</t>
  </si>
  <si>
    <t>53,251,922.0</t>
  </si>
  <si>
    <t>53,319,453.0</t>
  </si>
  <si>
    <t>53,105,207.0</t>
  </si>
  <si>
    <t>52,523,588.0</t>
  </si>
  <si>
    <t>Ghana</t>
  </si>
  <si>
    <t>17,094,576.0</t>
  </si>
  <si>
    <t>17,548,669.0</t>
  </si>
  <si>
    <t>17,998,604.0</t>
  </si>
  <si>
    <t>18,446,623.0</t>
  </si>
  <si>
    <t>18,911,651.0</t>
  </si>
  <si>
    <t>19,386,766.0</t>
  </si>
  <si>
    <t>19,859,447.0</t>
  </si>
  <si>
    <t>20,336,698.0</t>
  </si>
  <si>
    <t>20,819,475.0</t>
  </si>
  <si>
    <t>Gibraltar</t>
  </si>
  <si>
    <t>21,654.0</t>
  </si>
  <si>
    <t>22,014.0</t>
  </si>
  <si>
    <t>22,412.0</t>
  </si>
  <si>
    <t>22,855.0</t>
  </si>
  <si>
    <t>23,337.0</t>
  </si>
  <si>
    <t>23,812.0</t>
  </si>
  <si>
    <t>24,312.0</t>
  </si>
  <si>
    <t>24,905.0</t>
  </si>
  <si>
    <t>25,461.0</t>
  </si>
  <si>
    <t>Greece</t>
  </si>
  <si>
    <t>6,914,252.0</t>
  </si>
  <si>
    <t>6,874,783.0</t>
  </si>
  <si>
    <t>6,840,585.0</t>
  </si>
  <si>
    <t>6,816,454.0</t>
  </si>
  <si>
    <t>6,786,793.0</t>
  </si>
  <si>
    <t>6,673,223.0</t>
  </si>
  <si>
    <t>6,567,260.0</t>
  </si>
  <si>
    <t>6,548,256.0</t>
  </si>
  <si>
    <t>6,528,411.0</t>
  </si>
  <si>
    <t>Greenland</t>
  </si>
  <si>
    <t>39,960.0</t>
  </si>
  <si>
    <t>39,894.0</t>
  </si>
  <si>
    <t>39,696.0</t>
  </si>
  <si>
    <t>39,689.0</t>
  </si>
  <si>
    <t>39,616.0</t>
  </si>
  <si>
    <t>39,641.0</t>
  </si>
  <si>
    <t>39,446.0</t>
  </si>
  <si>
    <t>39,281.0</t>
  </si>
  <si>
    <t>38,869.0</t>
  </si>
  <si>
    <t>Grenada</t>
  </si>
  <si>
    <t>77,976.0</t>
  </si>
  <si>
    <t>78,312.0</t>
  </si>
  <si>
    <t>78,625.0</t>
  </si>
  <si>
    <t>78,905.0</t>
  </si>
  <si>
    <t>79,244.0</t>
  </si>
  <si>
    <t>79,586.0</t>
  </si>
  <si>
    <t>79,803.0</t>
  </si>
  <si>
    <t>79,947.0</t>
  </si>
  <si>
    <t>80,075.0</t>
  </si>
  <si>
    <t>Guam</t>
  </si>
  <si>
    <t>106,960.0</t>
  </si>
  <si>
    <t>105,912.0</t>
  </si>
  <si>
    <t>104,718.0</t>
  </si>
  <si>
    <t>103,404.0</t>
  </si>
  <si>
    <t>102,810.0</t>
  </si>
  <si>
    <t>102,971.0</t>
  </si>
  <si>
    <t>103,025.0</t>
  </si>
  <si>
    <t>103,006.0</t>
  </si>
  <si>
    <t>103,040.0</t>
  </si>
  <si>
    <t>Guatemala</t>
  </si>
  <si>
    <t>9,744,356.0</t>
  </si>
  <si>
    <t>9,997,146.0</t>
  </si>
  <si>
    <t>10,235,556.0</t>
  </si>
  <si>
    <t>10,464,224.0</t>
  </si>
  <si>
    <t>10,700,827.0</t>
  </si>
  <si>
    <t>10,938,770.0</t>
  </si>
  <si>
    <t>11,182,780.0</t>
  </si>
  <si>
    <t>11,441,759.0</t>
  </si>
  <si>
    <t>11,701,574.0</t>
  </si>
  <si>
    <t>Guinea</t>
  </si>
  <si>
    <t>6,451,916.0</t>
  </si>
  <si>
    <t>6,646,624.0</t>
  </si>
  <si>
    <t>6,846,377.0</t>
  </si>
  <si>
    <t>7,056,415.0</t>
  </si>
  <si>
    <t>7,275,388.0</t>
  </si>
  <si>
    <t>7,499,521.0</t>
  </si>
  <si>
    <t>7,730,217.0</t>
  </si>
  <si>
    <t>7,968,529.0</t>
  </si>
  <si>
    <t>8,210,112.0</t>
  </si>
  <si>
    <t>Guinea-Bissau</t>
  </si>
  <si>
    <t>1,010,674.0</t>
  </si>
  <si>
    <t>1,040,718.0</t>
  </si>
  <si>
    <t>1,071,741.0</t>
  </si>
  <si>
    <t>1,103,643.0</t>
  </si>
  <si>
    <t>1,136,273.0</t>
  </si>
  <si>
    <t>1,169,653.0</t>
  </si>
  <si>
    <t>1,204,467.0</t>
  </si>
  <si>
    <t>1,240,648.0</t>
  </si>
  <si>
    <t>1,277,274.0</t>
  </si>
  <si>
    <t>Guyana</t>
  </si>
  <si>
    <t>491,800.0</t>
  </si>
  <si>
    <t>494,403.0</t>
  </si>
  <si>
    <t>512,990.0</t>
  </si>
  <si>
    <t>524,553.0</t>
  </si>
  <si>
    <t>521,085.0</t>
  </si>
  <si>
    <t>525,807.0</t>
  </si>
  <si>
    <t>528,925.0</t>
  </si>
  <si>
    <t>530,495.0</t>
  </si>
  <si>
    <t>532,764.0</t>
  </si>
  <si>
    <t>Haiti</t>
  </si>
  <si>
    <t>6,604,126.0</t>
  </si>
  <si>
    <t>6,724,985.0</t>
  </si>
  <si>
    <t>6,844,151.0</t>
  </si>
  <si>
    <t>6,962,630.0</t>
  </si>
  <si>
    <t>7,079,666.0</t>
  </si>
  <si>
    <t>7,193,602.0</t>
  </si>
  <si>
    <t>7,307,871.0</t>
  </si>
  <si>
    <t>7,425,783.0</t>
  </si>
  <si>
    <t>7,546,932.0</t>
  </si>
  <si>
    <t>Honduras</t>
  </si>
  <si>
    <t>5,852,720.0</t>
  </si>
  <si>
    <t>6,007,906.0</t>
  </si>
  <si>
    <t>6,160,738.0</t>
  </si>
  <si>
    <t>6,311,313.0</t>
  </si>
  <si>
    <t>6,458,909.0</t>
  </si>
  <si>
    <t>6,601,374.0</t>
  </si>
  <si>
    <t>6,743,649.0</t>
  </si>
  <si>
    <t>6,888,403.0</t>
  </si>
  <si>
    <t>7,032,493.0</t>
  </si>
  <si>
    <t>Hong Kong SAR, China</t>
  </si>
  <si>
    <t>5,319,770.0</t>
  </si>
  <si>
    <t>5,313,933.0</t>
  </si>
  <si>
    <t>5,308,038.0</t>
  </si>
  <si>
    <t>5,297,912.0</t>
  </si>
  <si>
    <t>5,229,038.0</t>
  </si>
  <si>
    <t>5,127,085.0</t>
  </si>
  <si>
    <t>5,025,056.0</t>
  </si>
  <si>
    <t>5,098,603.0</t>
  </si>
  <si>
    <t>5,027,982.0</t>
  </si>
  <si>
    <t>Hungary</t>
  </si>
  <si>
    <t>6,543,936.0</t>
  </si>
  <si>
    <t>6,486,255.0</t>
  </si>
  <si>
    <t>6,438,070.0</t>
  </si>
  <si>
    <t>6,383,795.0</t>
  </si>
  <si>
    <t>6,319,780.0</t>
  </si>
  <si>
    <t>6,262,968.0</t>
  </si>
  <si>
    <t>6,228,108.0</t>
  </si>
  <si>
    <t>6,205,709.0</t>
  </si>
  <si>
    <t>6,177,773.0</t>
  </si>
  <si>
    <t>Iceland</t>
  </si>
  <si>
    <t>222,029.0</t>
  </si>
  <si>
    <t>228,097.0</t>
  </si>
  <si>
    <t>235,266.0</t>
  </si>
  <si>
    <t>240,957.0</t>
  </si>
  <si>
    <t>244,460.0</t>
  </si>
  <si>
    <t>247,754.0</t>
  </si>
  <si>
    <t>254,073.0</t>
  </si>
  <si>
    <t>261,953.0</t>
  </si>
  <si>
    <t>269,437.0</t>
  </si>
  <si>
    <t>India</t>
  </si>
  <si>
    <t>886,641,930.0</t>
  </si>
  <si>
    <t>901,825,708.0</t>
  </si>
  <si>
    <t>916,251,300.0</t>
  </si>
  <si>
    <t>929,875,277.0</t>
  </si>
  <si>
    <t>943,088,901.0</t>
  </si>
  <si>
    <t>955,281,267.0</t>
  </si>
  <si>
    <t>966,626,467.0</t>
  </si>
  <si>
    <t>978,190,678.0</t>
  </si>
  <si>
    <t>989,967,399.0</t>
  </si>
  <si>
    <t>Indonesia</t>
  </si>
  <si>
    <t>177,506,245.0</t>
  </si>
  <si>
    <t>179,652,374.0</t>
  </si>
  <si>
    <t>181,715,656.0</t>
  </si>
  <si>
    <t>183,718,792.0</t>
  </si>
  <si>
    <t>185,658,524.0</t>
  </si>
  <si>
    <t>187,469,916.0</t>
  </si>
  <si>
    <t>189,329,461.0</t>
  </si>
  <si>
    <t>191,256,542.0</t>
  </si>
  <si>
    <t>193,093,840.0</t>
  </si>
  <si>
    <t>Iran, Islamic Rep.</t>
  </si>
  <si>
    <t>58,653,653.0</t>
  </si>
  <si>
    <t>59,181,768.0</t>
  </si>
  <si>
    <t>59,663,966.0</t>
  </si>
  <si>
    <t>60,127,389.0</t>
  </si>
  <si>
    <t>60,526,092.0</t>
  </si>
  <si>
    <t>61,073,582.0</t>
  </si>
  <si>
    <t>61,905,803.0</t>
  </si>
  <si>
    <t>62,742,120.0</t>
  </si>
  <si>
    <t>63,475,136.0</t>
  </si>
  <si>
    <t>Iraq</t>
  </si>
  <si>
    <t>21,865,053.0</t>
  </si>
  <si>
    <t>22,470,795.0</t>
  </si>
  <si>
    <t>23,127,004.0</t>
  </si>
  <si>
    <t>23,797,416.0</t>
  </si>
  <si>
    <t>24,488,669.0</t>
  </si>
  <si>
    <t>25,221,090.0</t>
  </si>
  <si>
    <t>26,008,388.0</t>
  </si>
  <si>
    <t>26,824,423.0</t>
  </si>
  <si>
    <t>27,627,172.0</t>
  </si>
  <si>
    <t>Ireland</t>
  </si>
  <si>
    <t>3,117,425.0</t>
  </si>
  <si>
    <t>3,156,397.0</t>
  </si>
  <si>
    <t>3,200,720.0</t>
  </si>
  <si>
    <t>3,251,795.0</t>
  </si>
  <si>
    <t>3,292,799.0</t>
  </si>
  <si>
    <t>3,339,274.0</t>
  </si>
  <si>
    <t>3,408,271.0</t>
  </si>
  <si>
    <t>3,473,360.0</t>
  </si>
  <si>
    <t>3,526,890.0</t>
  </si>
  <si>
    <t>Isle of Man</t>
  </si>
  <si>
    <t>52,880.0</t>
  </si>
  <si>
    <t>52,827.0</t>
  </si>
  <si>
    <t>52,854.0</t>
  </si>
  <si>
    <t>52,899.0</t>
  </si>
  <si>
    <t>52,956.0</t>
  </si>
  <si>
    <t>52,987.0</t>
  </si>
  <si>
    <t>52,935.0</t>
  </si>
  <si>
    <t>52,825.0</t>
  </si>
  <si>
    <t>52,704.0</t>
  </si>
  <si>
    <t>Israel</t>
  </si>
  <si>
    <t>5,169,199.0</t>
  </si>
  <si>
    <t>5,250,514.0</t>
  </si>
  <si>
    <t>5,338,168.0</t>
  </si>
  <si>
    <t>5,431,498.0</t>
  </si>
  <si>
    <t>5,521,012.0</t>
  </si>
  <si>
    <t>5,609,567.0</t>
  </si>
  <si>
    <t>5,724,315.0</t>
  </si>
  <si>
    <t>5,906,413.0</t>
  </si>
  <si>
    <t>5,988,435.0</t>
  </si>
  <si>
    <t>Italy</t>
  </si>
  <si>
    <t>38,555,229.0</t>
  </si>
  <si>
    <t>38,430,960.0</t>
  </si>
  <si>
    <t>38,480,881.0</t>
  </si>
  <si>
    <t>38,150,120.0</t>
  </si>
  <si>
    <t>37,918,891.0</t>
  </si>
  <si>
    <t>37,681,637.0</t>
  </si>
  <si>
    <t>37,580,511.0</t>
  </si>
  <si>
    <t>37,541,549.0</t>
  </si>
  <si>
    <t>37,446,049.0</t>
  </si>
  <si>
    <t>Jamaica</t>
  </si>
  <si>
    <t>1,985,195.0</t>
  </si>
  <si>
    <t>2,001,788.0</t>
  </si>
  <si>
    <t>2,017,091.0</t>
  </si>
  <si>
    <t>2,030,608.0</t>
  </si>
  <si>
    <t>2,046,447.0</t>
  </si>
  <si>
    <t>2,061,294.0</t>
  </si>
  <si>
    <t>2,069,255.0</t>
  </si>
  <si>
    <t>2,073,149.0</t>
  </si>
  <si>
    <t>2,075,097.0</t>
  </si>
  <si>
    <t>Japan</t>
  </si>
  <si>
    <t>75,946,619.0</t>
  </si>
  <si>
    <t>75,439,583.0</t>
  </si>
  <si>
    <t>75,025,904.0</t>
  </si>
  <si>
    <t>74,719,384.0</t>
  </si>
  <si>
    <t>74,318,579.0</t>
  </si>
  <si>
    <t>73,818,755.0</t>
  </si>
  <si>
    <t>73,496,437.0</t>
  </si>
  <si>
    <t>73,201,968.0</t>
  </si>
  <si>
    <t>72,876,601.0</t>
  </si>
  <si>
    <t>Jordan</t>
  </si>
  <si>
    <t>6,216,745.0</t>
  </si>
  <si>
    <t>6,382,875.0</t>
  </si>
  <si>
    <t>6,553,683.0</t>
  </si>
  <si>
    <t>6,716,939.0</t>
  </si>
  <si>
    <t>6,873,279.0</t>
  </si>
  <si>
    <t>7,038,442.0</t>
  </si>
  <si>
    <t>7,204,554.0</t>
  </si>
  <si>
    <t>7,372,741.0</t>
  </si>
  <si>
    <t>7,487,234.0</t>
  </si>
  <si>
    <t>Kazakhstan</t>
  </si>
  <si>
    <t>11,921,948.0</t>
  </si>
  <si>
    <t>12,001,387.0</t>
  </si>
  <si>
    <t>12,095,768.0</t>
  </si>
  <si>
    <t>12,199,208.0</t>
  </si>
  <si>
    <t>12,301,140.0</t>
  </si>
  <si>
    <t>12,387,379.0</t>
  </si>
  <si>
    <t>12,499,203.0</t>
  </si>
  <si>
    <t>12,635,718.0</t>
  </si>
  <si>
    <t>12,761,934.0</t>
  </si>
  <si>
    <t>Kenya</t>
  </si>
  <si>
    <t>26,948,413.0</t>
  </si>
  <si>
    <t>27,770,185.0</t>
  </si>
  <si>
    <t>28,569,551.0</t>
  </si>
  <si>
    <t>29,382,342.0</t>
  </si>
  <si>
    <t>30,247,731.0</t>
  </si>
  <si>
    <t>31,129,981.0</t>
  </si>
  <si>
    <t>32,044,126.0</t>
  </si>
  <si>
    <t>33,003,939.0</t>
  </si>
  <si>
    <t>33,971,376.0</t>
  </si>
  <si>
    <t>Kiribati</t>
  </si>
  <si>
    <t>72,559.0</t>
  </si>
  <si>
    <t>73,618.0</t>
  </si>
  <si>
    <t>74,586.0</t>
  </si>
  <si>
    <t>75,556.0</t>
  </si>
  <si>
    <t>76,781.0</t>
  </si>
  <si>
    <t>78,152.0</t>
  </si>
  <si>
    <t>79,462.0</t>
  </si>
  <si>
    <t>80,781.0</t>
  </si>
  <si>
    <t>82,149.0</t>
  </si>
  <si>
    <t>Korea, Dem. People's Rep.</t>
  </si>
  <si>
    <t>17,844,532.0</t>
  </si>
  <si>
    <t>18,007,613.0</t>
  </si>
  <si>
    <t>18,135,184.0</t>
  </si>
  <si>
    <t>18,215,035.0</t>
  </si>
  <si>
    <t>18,251,701.0</t>
  </si>
  <si>
    <t>18,273,607.0</t>
  </si>
  <si>
    <t>18,267,776.0</t>
  </si>
  <si>
    <t>18,226,126.0</t>
  </si>
  <si>
    <t>18,192,245.0</t>
  </si>
  <si>
    <t>Korea, Rep.</t>
  </si>
  <si>
    <t>37,533,180.0</t>
  </si>
  <si>
    <t>37,550,935.0</t>
  </si>
  <si>
    <t>37,571,156.0</t>
  </si>
  <si>
    <t>37,543,009.0</t>
  </si>
  <si>
    <t>37,354,839.0</t>
  </si>
  <si>
    <t>37,036,120.0</t>
  </si>
  <si>
    <t>36,739,762.0</t>
  </si>
  <si>
    <t>36,557,801.0</t>
  </si>
  <si>
    <t>36,307,699.0</t>
  </si>
  <si>
    <t>Kosovo</t>
  </si>
  <si>
    <t>1,189,618.0</t>
  </si>
  <si>
    <t>1,210,837.0</t>
  </si>
  <si>
    <t>1,223,474.0</t>
  </si>
  <si>
    <t>1,222,037.0</t>
  </si>
  <si>
    <t>1,229,453.0</t>
  </si>
  <si>
    <t>1,231,979.0</t>
  </si>
  <si>
    <t>1,220,212.0</t>
  </si>
  <si>
    <t>1,162,082.0</t>
  </si>
  <si>
    <t>1,057,138.0</t>
  </si>
  <si>
    <t>Kuwait</t>
  </si>
  <si>
    <t>3,033,204.0</t>
  </si>
  <si>
    <t>3,145,144.0</t>
  </si>
  <si>
    <t>3,272,042.0</t>
  </si>
  <si>
    <t>3,359,226.0</t>
  </si>
  <si>
    <t>3,317,123.0</t>
  </si>
  <si>
    <t>3,335,546.0</t>
  </si>
  <si>
    <t>3,581,643.0</t>
  </si>
  <si>
    <t>3,807,236.0</t>
  </si>
  <si>
    <t>3,913,252.0</t>
  </si>
  <si>
    <t>Kyrgyz Republic</t>
  </si>
  <si>
    <t>3,882,299.0</t>
  </si>
  <si>
    <t>3,954,332.0</t>
  </si>
  <si>
    <t>4,028,758.0</t>
  </si>
  <si>
    <t>4,100,233.0</t>
  </si>
  <si>
    <t>4,168,894.0</t>
  </si>
  <si>
    <t>4,239,665.0</t>
  </si>
  <si>
    <t>4,316,165.0</t>
  </si>
  <si>
    <t>4,394,837.0</t>
  </si>
  <si>
    <t>4,477,563.0</t>
  </si>
  <si>
    <t>Lao PDR</t>
  </si>
  <si>
    <t>4,355,161.0</t>
  </si>
  <si>
    <t>4,447,431.0</t>
  </si>
  <si>
    <t>4,536,999.0</t>
  </si>
  <si>
    <t>4,624,973.0</t>
  </si>
  <si>
    <t>4,712,905.0</t>
  </si>
  <si>
    <t>4,800,713.0</t>
  </si>
  <si>
    <t>4,888,106.0</t>
  </si>
  <si>
    <t>4,975,106.0</t>
  </si>
  <si>
    <t>5,060,934.0</t>
  </si>
  <si>
    <t>Latvia</t>
  </si>
  <si>
    <t>1,270,152.0</t>
  </si>
  <si>
    <t>1,249,196.0</t>
  </si>
  <si>
    <t>1,232,794.0</t>
  </si>
  <si>
    <t>1,218,197.0</t>
  </si>
  <si>
    <t>1,203,554.0</t>
  </si>
  <si>
    <t>1,190,051.0</t>
  </si>
  <si>
    <t>1,185,181.0</t>
  </si>
  <si>
    <t>1,182,337.0</t>
  </si>
  <si>
    <t>1,170,560.0</t>
  </si>
  <si>
    <t>Lebanon</t>
  </si>
  <si>
    <t>4,191,006.0</t>
  </si>
  <si>
    <t>4,016,797.0</t>
  </si>
  <si>
    <t>3,842,268.0</t>
  </si>
  <si>
    <t>3,668,674.0</t>
  </si>
  <si>
    <t>3,588,504.0</t>
  </si>
  <si>
    <t>3,607,901.0</t>
  </si>
  <si>
    <t>3,636,328.0</t>
  </si>
  <si>
    <t>3,663,844.0</t>
  </si>
  <si>
    <t>3,696,945.0</t>
  </si>
  <si>
    <t>Lesotho</t>
  </si>
  <si>
    <t>1,268,603.0</t>
  </si>
  <si>
    <t>1,287,903.0</t>
  </si>
  <si>
    <t>1,308,565.0</t>
  </si>
  <si>
    <t>1,328,923.0</t>
  </si>
  <si>
    <t>1,349,684.0</t>
  </si>
  <si>
    <t>1,370,897.0</t>
  </si>
  <si>
    <t>1,392,476.0</t>
  </si>
  <si>
    <t>1,415,766.0</t>
  </si>
  <si>
    <t>1,440,421.0</t>
  </si>
  <si>
    <t>Liberia</t>
  </si>
  <si>
    <t>2,594,217.0</t>
  </si>
  <si>
    <t>2,651,323.0</t>
  </si>
  <si>
    <t>2,712,005.0</t>
  </si>
  <si>
    <t>2,777,715.0</t>
  </si>
  <si>
    <t>2,852,900.0</t>
  </si>
  <si>
    <t>2,935,286.0</t>
  </si>
  <si>
    <t>3,023,196.0</t>
  </si>
  <si>
    <t>3,115,959.0</t>
  </si>
  <si>
    <t>3,208,590.0</t>
  </si>
  <si>
    <t>Libya</t>
  </si>
  <si>
    <t>4,283,961.0</t>
  </si>
  <si>
    <t>4,366,842.0</t>
  </si>
  <si>
    <t>4,460,164.0</t>
  </si>
  <si>
    <t>4,552,368.0</t>
  </si>
  <si>
    <t>4,642,265.0</t>
  </si>
  <si>
    <t>4,731,932.0</t>
  </si>
  <si>
    <t>4,821,249.0</t>
  </si>
  <si>
    <t>4,906,531.0</t>
  </si>
  <si>
    <t>4,987,238.0</t>
  </si>
  <si>
    <t>Liechtenstein</t>
  </si>
  <si>
    <t>25,756.0</t>
  </si>
  <si>
    <t>25,771.0</t>
  </si>
  <si>
    <t>25,807.0</t>
  </si>
  <si>
    <t>25,865.0</t>
  </si>
  <si>
    <t>25,974.0</t>
  </si>
  <si>
    <t>26,027.0</t>
  </si>
  <si>
    <t>26,052.0</t>
  </si>
  <si>
    <t>26,098.0</t>
  </si>
  <si>
    <t>26,133.0</t>
  </si>
  <si>
    <t>Lithuania</t>
  </si>
  <si>
    <t>1,901,397.0</t>
  </si>
  <si>
    <t>1,864,396.0</t>
  </si>
  <si>
    <t>1,838,746.0</t>
  </si>
  <si>
    <t>1,828,127.0</t>
  </si>
  <si>
    <t>1,825,346.0</t>
  </si>
  <si>
    <t>1,823,846.0</t>
  </si>
  <si>
    <t>1,843,121.0</t>
  </si>
  <si>
    <t>1,873,901.0</t>
  </si>
  <si>
    <t>1,880,919.0</t>
  </si>
  <si>
    <t>Luxembourg</t>
  </si>
  <si>
    <t>403,952.0</t>
  </si>
  <si>
    <t>414,517.0</t>
  </si>
  <si>
    <t>422,696.0</t>
  </si>
  <si>
    <t>430,966.0</t>
  </si>
  <si>
    <t>437,765.0</t>
  </si>
  <si>
    <t>443,880.0</t>
  </si>
  <si>
    <t>452,461.0</t>
  </si>
  <si>
    <t>460,329.0</t>
  </si>
  <si>
    <t>465,906.0</t>
  </si>
  <si>
    <t>Macao SAR, China</t>
  </si>
  <si>
    <t>506,873.0</t>
  </si>
  <si>
    <t>499,397.0</t>
  </si>
  <si>
    <t>502,198.0</t>
  </si>
  <si>
    <t>505,799.0</t>
  </si>
  <si>
    <t>509,361.0</t>
  </si>
  <si>
    <t>502,032.0</t>
  </si>
  <si>
    <t>494,309.0</t>
  </si>
  <si>
    <t>491,628.0</t>
  </si>
  <si>
    <t>493,413.0</t>
  </si>
  <si>
    <t>North Macedonia</t>
  </si>
  <si>
    <t>1,302,245.0</t>
  </si>
  <si>
    <t>1,291,013.0</t>
  </si>
  <si>
    <t>1,276,293.0</t>
  </si>
  <si>
    <t>1,257,079.0</t>
  </si>
  <si>
    <t>1,233,245.0</t>
  </si>
  <si>
    <t>1,213,480.0</t>
  </si>
  <si>
    <t>1,204,416.0</t>
  </si>
  <si>
    <t>1,195,948.0</t>
  </si>
  <si>
    <t>1,167,649.0</t>
  </si>
  <si>
    <t>Madagascar</t>
  </si>
  <si>
    <t>14,497,349.0</t>
  </si>
  <si>
    <t>14,952,118.0</t>
  </si>
  <si>
    <t>15,410,691.0</t>
  </si>
  <si>
    <t>15,875,472.0</t>
  </si>
  <si>
    <t>16,346,393.0</t>
  </si>
  <si>
    <t>16,822,314.0</t>
  </si>
  <si>
    <t>17,308,526.0</t>
  </si>
  <si>
    <t>17,810,601.0</t>
  </si>
  <si>
    <t>18,328,064.0</t>
  </si>
  <si>
    <t>Malawi</t>
  </si>
  <si>
    <t>9,122,333.0</t>
  </si>
  <si>
    <t>9,463,881.0</t>
  </si>
  <si>
    <t>9,819,185.0</t>
  </si>
  <si>
    <t>10,191,362.0</t>
  </si>
  <si>
    <t>10,582,343.0</t>
  </si>
  <si>
    <t>10,987,784.0</t>
  </si>
  <si>
    <t>11,406,049.0</t>
  </si>
  <si>
    <t>11,837,789.0</t>
  </si>
  <si>
    <t>12,280,351.0</t>
  </si>
  <si>
    <t>Malaysia</t>
  </si>
  <si>
    <t>21,813,486.0</t>
  </si>
  <si>
    <t>22,238,297.0</t>
  </si>
  <si>
    <t>22,661,661.0</t>
  </si>
  <si>
    <t>23,088,580.0</t>
  </si>
  <si>
    <t>23,490,230.0</t>
  </si>
  <si>
    <t>23,877,045.0</t>
  </si>
  <si>
    <t>24,280,146.0</t>
  </si>
  <si>
    <t>24,680,030.0</t>
  </si>
  <si>
    <t>25,059,539.0</t>
  </si>
  <si>
    <t>Maldives</t>
  </si>
  <si>
    <t>324,593.0</t>
  </si>
  <si>
    <t>337,617.0</t>
  </si>
  <si>
    <t>350,552.0</t>
  </si>
  <si>
    <t>363,344.0</t>
  </si>
  <si>
    <t>376,022.0</t>
  </si>
  <si>
    <t>388,687.0</t>
  </si>
  <si>
    <t>395,889.0</t>
  </si>
  <si>
    <t>397,682.0</t>
  </si>
  <si>
    <t>399,901.0</t>
  </si>
  <si>
    <t>Mali</t>
  </si>
  <si>
    <t>9,485,903.0</t>
  </si>
  <si>
    <t>9,814,247.0</t>
  </si>
  <si>
    <t>10,155,995.0</t>
  </si>
  <si>
    <t>10,512,307.0</t>
  </si>
  <si>
    <t>10,898,187.0</t>
  </si>
  <si>
    <t>11,309,310.0</t>
  </si>
  <si>
    <t>11,726,373.0</t>
  </si>
  <si>
    <t>12,154,220.0</t>
  </si>
  <si>
    <t>12,600,039.0</t>
  </si>
  <si>
    <t>Malta</t>
  </si>
  <si>
    <t>305,378.0</t>
  </si>
  <si>
    <t>313,694.0</t>
  </si>
  <si>
    <t>326,407.0</t>
  </si>
  <si>
    <t>341,972.0</t>
  </si>
  <si>
    <t>351,396.0</t>
  </si>
  <si>
    <t>352,351.0</t>
  </si>
  <si>
    <t>358,523.0</t>
  </si>
  <si>
    <t>370,606.0</t>
  </si>
  <si>
    <t>383,417.0</t>
  </si>
  <si>
    <t>Marshall Islands</t>
  </si>
  <si>
    <t>28,712.0</t>
  </si>
  <si>
    <t>28,181.0</t>
  </si>
  <si>
    <t>27,598.0</t>
  </si>
  <si>
    <t>26,993.0</t>
  </si>
  <si>
    <t>26,369.0</t>
  </si>
  <si>
    <t>25,526.0</t>
  </si>
  <si>
    <t>24,555.0</t>
  </si>
  <si>
    <t>23,650.0</t>
  </si>
  <si>
    <t>22,861.0</t>
  </si>
  <si>
    <t>Mauritania</t>
  </si>
  <si>
    <t>2,137,476.0</t>
  </si>
  <si>
    <t>2,206,960.0</t>
  </si>
  <si>
    <t>2,279,488.0</t>
  </si>
  <si>
    <t>2,355,248.0</t>
  </si>
  <si>
    <t>2,434,578.0</t>
  </si>
  <si>
    <t>2,517,265.0</t>
  </si>
  <si>
    <t>2,605,500.0</t>
  </si>
  <si>
    <t>2,699,491.0</t>
  </si>
  <si>
    <t>2,794,594.0</t>
  </si>
  <si>
    <t>Mauritius</t>
  </si>
  <si>
    <t>912,700.0</t>
  </si>
  <si>
    <t>913,205.0</t>
  </si>
  <si>
    <t>913,819.0</t>
  </si>
  <si>
    <t>914,458.0</t>
  </si>
  <si>
    <t>914,621.0</t>
  </si>
  <si>
    <t>914,500.0</t>
  </si>
  <si>
    <t>910,641.0</t>
  </si>
  <si>
    <t>907,119.0</t>
  </si>
  <si>
    <t>902,605.0</t>
  </si>
  <si>
    <t>Mexico</t>
  </si>
  <si>
    <t>80,219,079.0</t>
  </si>
  <si>
    <t>81,281,434.0</t>
  </si>
  <si>
    <t>82,352,438.0</t>
  </si>
  <si>
    <t>83,404,230.0</t>
  </si>
  <si>
    <t>84,358,936.0</t>
  </si>
  <si>
    <t>85,208,948.0</t>
  </si>
  <si>
    <t>86,098,005.0</t>
  </si>
  <si>
    <t>87,049,387.0</t>
  </si>
  <si>
    <t>87,993,476.0</t>
  </si>
  <si>
    <t>Micronesia, Fed. Sts.</t>
  </si>
  <si>
    <t>67,805.0</t>
  </si>
  <si>
    <t>68,064.0</t>
  </si>
  <si>
    <t>68,341.0</t>
  </si>
  <si>
    <t>68,550.0</t>
  </si>
  <si>
    <t>68,989.0</t>
  </si>
  <si>
    <t>69,456.0</t>
  </si>
  <si>
    <t>69,692.0</t>
  </si>
  <si>
    <t>69,988.0</t>
  </si>
  <si>
    <t>70,388.0</t>
  </si>
  <si>
    <t>Moldova</t>
  </si>
  <si>
    <t>1,933,741.0</t>
  </si>
  <si>
    <t>1,874,177.0</t>
  </si>
  <si>
    <t>1,819,165.0</t>
  </si>
  <si>
    <t>1,769,554.0</t>
  </si>
  <si>
    <t>1,731,714.0</t>
  </si>
  <si>
    <t>1,691,333.0</t>
  </si>
  <si>
    <t>1,636,982.0</t>
  </si>
  <si>
    <t>1,582,642.0</t>
  </si>
  <si>
    <t>1,529,130.0</t>
  </si>
  <si>
    <t>Monaco</t>
  </si>
  <si>
    <t>19,684.0</t>
  </si>
  <si>
    <t>19,655.0</t>
  </si>
  <si>
    <t>19,637.0</t>
  </si>
  <si>
    <t>19,499.0</t>
  </si>
  <si>
    <t>19,307.0</t>
  </si>
  <si>
    <t>19,224.0</t>
  </si>
  <si>
    <t>19,480.0</t>
  </si>
  <si>
    <t>19,659.0</t>
  </si>
  <si>
    <t>19,455.0</t>
  </si>
  <si>
    <t>Mongolia</t>
  </si>
  <si>
    <t>2,035,808.0</t>
  </si>
  <si>
    <t>2,051,242.0</t>
  </si>
  <si>
    <t>2,064,311.0</t>
  </si>
  <si>
    <t>2,075,651.0</t>
  </si>
  <si>
    <t>2,093,738.0</t>
  </si>
  <si>
    <t>2,119,721.0</t>
  </si>
  <si>
    <t>2,146,054.0</t>
  </si>
  <si>
    <t>2,175,678.0</t>
  </si>
  <si>
    <t>2,208,951.0</t>
  </si>
  <si>
    <t>Montenegro</t>
  </si>
  <si>
    <t>416,617.0</t>
  </si>
  <si>
    <t>414,840.0</t>
  </si>
  <si>
    <t>412,550.0</t>
  </si>
  <si>
    <t>409,781.0</t>
  </si>
  <si>
    <t>406,790.0</t>
  </si>
  <si>
    <t>403,787.0</t>
  </si>
  <si>
    <t>401,485.0</t>
  </si>
  <si>
    <t>400,313.0</t>
  </si>
  <si>
    <t>399,508.0</t>
  </si>
  <si>
    <t>Morocco</t>
  </si>
  <si>
    <t>23,172,367.0</t>
  </si>
  <si>
    <t>23,450,265.0</t>
  </si>
  <si>
    <t>23,693,123.0</t>
  </si>
  <si>
    <t>23,916,648.0</t>
  </si>
  <si>
    <t>24,156,677.0</t>
  </si>
  <si>
    <t>24,409,981.0</t>
  </si>
  <si>
    <t>24,669,244.0</t>
  </si>
  <si>
    <t>24,942,696.0</t>
  </si>
  <si>
    <t>25,220,566.0</t>
  </si>
  <si>
    <t>Mozambique</t>
  </si>
  <si>
    <t>14,119,881.0</t>
  </si>
  <si>
    <t>14,575,683.0</t>
  </si>
  <si>
    <t>15,041,387.0</t>
  </si>
  <si>
    <t>15,511,287.0</t>
  </si>
  <si>
    <t>16,008,905.0</t>
  </si>
  <si>
    <t>16,529,270.0</t>
  </si>
  <si>
    <t>17,070,588.0</t>
  </si>
  <si>
    <t>17,651,182.0</t>
  </si>
  <si>
    <t>18,274,202.0</t>
  </si>
  <si>
    <t>Myanmar</t>
  </si>
  <si>
    <t>35,021,935.0</t>
  </si>
  <si>
    <t>35,361,291.0</t>
  </si>
  <si>
    <t>35,672,844.0</t>
  </si>
  <si>
    <t>35,957,637.0</t>
  </si>
  <si>
    <t>36,234,903.0</t>
  </si>
  <si>
    <t>36,504,630.0</t>
  </si>
  <si>
    <t>36,766,819.0</t>
  </si>
  <si>
    <t>37,024,878.0</t>
  </si>
  <si>
    <t>37,275,361.0</t>
  </si>
  <si>
    <t>Namibia</t>
  </si>
  <si>
    <t>1,461,371.0</t>
  </si>
  <si>
    <t>1,498,629.0</t>
  </si>
  <si>
    <t>1,536,369.0</t>
  </si>
  <si>
    <t>1,575,807.0</t>
  </si>
  <si>
    <t>1,617,755.0</t>
  </si>
  <si>
    <t>1,661,032.0</t>
  </si>
  <si>
    <t>1,705,013.0</t>
  </si>
  <si>
    <t>1,752,271.0</t>
  </si>
  <si>
    <t>1,798,301.0</t>
  </si>
  <si>
    <t>Nauru</t>
  </si>
  <si>
    <t>6,710.0</t>
  </si>
  <si>
    <t>6,823.0</t>
  </si>
  <si>
    <t>6,938.0</t>
  </si>
  <si>
    <t>6,994.0</t>
  </si>
  <si>
    <t>6,973.0</t>
  </si>
  <si>
    <t>6,967.0</t>
  </si>
  <si>
    <t>6,991.0</t>
  </si>
  <si>
    <t>7,023.0</t>
  </si>
  <si>
    <t>7,093.0</t>
  </si>
  <si>
    <t>Nepal</t>
  </si>
  <si>
    <t>17,296,685.0</t>
  </si>
  <si>
    <t>17,409,806.0</t>
  </si>
  <si>
    <t>17,530,204.0</t>
  </si>
  <si>
    <t>17,904,242.0</t>
  </si>
  <si>
    <t>18,490,953.0</t>
  </si>
  <si>
    <t>19,019,696.0</t>
  </si>
  <si>
    <t>19,274,988.0</t>
  </si>
  <si>
    <t>19,279,461.0</t>
  </si>
  <si>
    <t>19,293,162.0</t>
  </si>
  <si>
    <t>Netherlands</t>
  </si>
  <si>
    <t>11,152,992.0</t>
  </si>
  <si>
    <t>11,198,090.0</t>
  </si>
  <si>
    <t>11,243,424.0</t>
  </si>
  <si>
    <t>11,298,672.0</t>
  </si>
  <si>
    <t>11,338,727.0</t>
  </si>
  <si>
    <t>11,370,392.0</t>
  </si>
  <si>
    <t>11,460,982.0</t>
  </si>
  <si>
    <t>11,561,484.0</t>
  </si>
  <si>
    <t>11,602,374.0</t>
  </si>
  <si>
    <t>New Caledonia</t>
  </si>
  <si>
    <t>190,264.0</t>
  </si>
  <si>
    <t>190,698.0</t>
  </si>
  <si>
    <t>190,992.0</t>
  </si>
  <si>
    <t>191,185.0</t>
  </si>
  <si>
    <t>191,656.0</t>
  </si>
  <si>
    <t>192,410.0</t>
  </si>
  <si>
    <t>193,651.0</t>
  </si>
  <si>
    <t>195,324.0</t>
  </si>
  <si>
    <t>196,852.0</t>
  </si>
  <si>
    <t>New Zealand</t>
  </si>
  <si>
    <t>3,095,119.0</t>
  </si>
  <si>
    <t>3,161,480.0</t>
  </si>
  <si>
    <t>3,216,227.0</t>
  </si>
  <si>
    <t>3,262,983.0</t>
  </si>
  <si>
    <t>3,326,968.0</t>
  </si>
  <si>
    <t>3,327,084.0</t>
  </si>
  <si>
    <t>3,321,682.0</t>
  </si>
  <si>
    <t>3,400,160.0</t>
  </si>
  <si>
    <t>3,453,239.0</t>
  </si>
  <si>
    <t>Nicaragua</t>
  </si>
  <si>
    <t>3,950,270.0</t>
  </si>
  <si>
    <t>4,018,243.0</t>
  </si>
  <si>
    <t>4,086,462.0</t>
  </si>
  <si>
    <t>4,155,889.0</t>
  </si>
  <si>
    <t>4,229,139.0</t>
  </si>
  <si>
    <t>4,304,569.0</t>
  </si>
  <si>
    <t>4,382,578.0</t>
  </si>
  <si>
    <t>4,463,792.0</t>
  </si>
  <si>
    <t>4,544,425.0</t>
  </si>
  <si>
    <t>Niger</t>
  </si>
  <si>
    <t>10,038,519.0</t>
  </si>
  <si>
    <t>10,441,425.0</t>
  </si>
  <si>
    <t>10,854,617.0</t>
  </si>
  <si>
    <t>11,282,720.0</t>
  </si>
  <si>
    <t>11,729,398.0</t>
  </si>
  <si>
    <t>12,197,634.0</t>
  </si>
  <si>
    <t>12,687,023.0</t>
  </si>
  <si>
    <t>13,201,117.0</t>
  </si>
  <si>
    <t>13,733,709.0</t>
  </si>
  <si>
    <t>Nigeria</t>
  </si>
  <si>
    <t>103,375,298.0</t>
  </si>
  <si>
    <t>106,447,291.0</t>
  </si>
  <si>
    <t>109,559,942.0</t>
  </si>
  <si>
    <t>112,699,743.0</t>
  </si>
  <si>
    <t>115,970,850.0</t>
  </si>
  <si>
    <t>119,349,686.0</t>
  </si>
  <si>
    <t>122,821,414.0</t>
  </si>
  <si>
    <t>126,428,565.0</t>
  </si>
  <si>
    <t>130,155,065.0</t>
  </si>
  <si>
    <t>Northern Mariana Islands</t>
  </si>
  <si>
    <t>35,619.0</t>
  </si>
  <si>
    <t>35,040.0</t>
  </si>
  <si>
    <t>34,454.0</t>
  </si>
  <si>
    <t>33,872.0</t>
  </si>
  <si>
    <t>33,418.0</t>
  </si>
  <si>
    <t>32,813.0</t>
  </si>
  <si>
    <t>31,919.0</t>
  </si>
  <si>
    <t>31,005.0</t>
  </si>
  <si>
    <t>30,218.0</t>
  </si>
  <si>
    <t>Norway</t>
  </si>
  <si>
    <t>3,434,359.0</t>
  </si>
  <si>
    <t>3,453,090.0</t>
  </si>
  <si>
    <t>3,467,398.0</t>
  </si>
  <si>
    <t>3,485,091.0</t>
  </si>
  <si>
    <t>3,499,929.0</t>
  </si>
  <si>
    <t>3,512,027.0</t>
  </si>
  <si>
    <t>3,540,787.0</t>
  </si>
  <si>
    <t>3,585,494.0</t>
  </si>
  <si>
    <t>3,623,426.0</t>
  </si>
  <si>
    <t>Oman</t>
  </si>
  <si>
    <t>3,307,132.0</t>
  </si>
  <si>
    <t>3,410,749.0</t>
  </si>
  <si>
    <t>3,426,990.0</t>
  </si>
  <si>
    <t>3,370,149.0</t>
  </si>
  <si>
    <t>3,248,817.0</t>
  </si>
  <si>
    <t>3,180,597.0</t>
  </si>
  <si>
    <t>3,364,212.0</t>
  </si>
  <si>
    <t>3,641,118.0</t>
  </si>
  <si>
    <t>3,836,566.0</t>
  </si>
  <si>
    <t>Pakistan</t>
  </si>
  <si>
    <t>126,579,242.0</t>
  </si>
  <si>
    <t>128,631,209.0</t>
  </si>
  <si>
    <t>131,095,161.0</t>
  </si>
  <si>
    <t>133,695,736.0</t>
  </si>
  <si>
    <t>136,577,175.0</t>
  </si>
  <si>
    <t>139,764,375.0</t>
  </si>
  <si>
    <t>142,756,293.0</t>
  </si>
  <si>
    <t>145,447,668.0</t>
  </si>
  <si>
    <t>148,335,347.0</t>
  </si>
  <si>
    <t>Palau</t>
  </si>
  <si>
    <t>12,817.0</t>
  </si>
  <si>
    <t>12,799.0</t>
  </si>
  <si>
    <t>12,765.0</t>
  </si>
  <si>
    <t>12,718.0</t>
  </si>
  <si>
    <t>12,674.0</t>
  </si>
  <si>
    <t>12,627.0</t>
  </si>
  <si>
    <t>12,574.0</t>
  </si>
  <si>
    <t>12,517.0</t>
  </si>
  <si>
    <t>12,460.0</t>
  </si>
  <si>
    <t>Panama</t>
  </si>
  <si>
    <t>2,617,150.0</t>
  </si>
  <si>
    <t>2,665,151.0</t>
  </si>
  <si>
    <t>2,713,021.0</t>
  </si>
  <si>
    <t>2,760,523.0</t>
  </si>
  <si>
    <t>2,804,217.0</t>
  </si>
  <si>
    <t>2,843,984.0</t>
  </si>
  <si>
    <t>2,885,308.0</t>
  </si>
  <si>
    <t>2,927,937.0</t>
  </si>
  <si>
    <t>2,969,081.0</t>
  </si>
  <si>
    <t>Papua New Guinea</t>
  </si>
  <si>
    <t>5,484,395.0</t>
  </si>
  <si>
    <t>5,639,854.0</t>
  </si>
  <si>
    <t>5,796,092.0</t>
  </si>
  <si>
    <t>5,952,514.0</t>
  </si>
  <si>
    <t>6,104,448.0</t>
  </si>
  <si>
    <t>6,250,229.0</t>
  </si>
  <si>
    <t>6,391,046.0</t>
  </si>
  <si>
    <t>6,529,622.0</t>
  </si>
  <si>
    <t>6,669,106.0</t>
  </si>
  <si>
    <t>Paraguay</t>
  </si>
  <si>
    <t>4,027,771.0</t>
  </si>
  <si>
    <t>4,092,363.0</t>
  </si>
  <si>
    <t>4,153,750.0</t>
  </si>
  <si>
    <t>4,213,286.0</t>
  </si>
  <si>
    <t>4,273,655.0</t>
  </si>
  <si>
    <t>4,330,717.0</t>
  </si>
  <si>
    <t>4,383,665.0</t>
  </si>
  <si>
    <t>4,438,409.0</t>
  </si>
  <si>
    <t>4,495,248.0</t>
  </si>
  <si>
    <t>Peru</t>
  </si>
  <si>
    <t>19,909,818.0</t>
  </si>
  <si>
    <t>20,283,474.0</t>
  </si>
  <si>
    <t>20,770,673.0</t>
  </si>
  <si>
    <t>21,249,543.0</t>
  </si>
  <si>
    <t>21,600,638.0</t>
  </si>
  <si>
    <t>21,917,878.0</t>
  </si>
  <si>
    <t>22,235,789.0</t>
  </si>
  <si>
    <t>22,557,857.0</t>
  </si>
  <si>
    <t>22,858,026.0</t>
  </si>
  <si>
    <t>Philippines</t>
  </si>
  <si>
    <t>67,382,332.0</t>
  </si>
  <si>
    <t>68,705,670.0</t>
  </si>
  <si>
    <t>69,948,054.0</t>
  </si>
  <si>
    <t>71,144,560.0</t>
  </si>
  <si>
    <t>72,395,562.0</t>
  </si>
  <si>
    <t>73,635,076.0</t>
  </si>
  <si>
    <t>74,792,145.0</t>
  </si>
  <si>
    <t>75,977,872.0</t>
  </si>
  <si>
    <t>77,198,220.0</t>
  </si>
  <si>
    <t>Poland</t>
  </si>
  <si>
    <t>26,181,203.0</t>
  </si>
  <si>
    <t>25,947,025.0</t>
  </si>
  <si>
    <t>25,700,073.0</t>
  </si>
  <si>
    <t>25,444,178.0</t>
  </si>
  <si>
    <t>24,923,647.0</t>
  </si>
  <si>
    <t>24,408,815.0</t>
  </si>
  <si>
    <t>24,176,067.0</t>
  </si>
  <si>
    <t>23,972,368.0</t>
  </si>
  <si>
    <t>23,779,135.0</t>
  </si>
  <si>
    <t>Portugal</t>
  </si>
  <si>
    <t>6,700,209.0</t>
  </si>
  <si>
    <t>6,654,856.0</t>
  </si>
  <si>
    <t>6,617,642.0</t>
  </si>
  <si>
    <t>6,591,233.0</t>
  </si>
  <si>
    <t>6,569,496.0</t>
  </si>
  <si>
    <t>6,586,358.0</t>
  </si>
  <si>
    <t>6,605,952.0</t>
  </si>
  <si>
    <t>6,663,704.0</t>
  </si>
  <si>
    <t>6,706,494.0</t>
  </si>
  <si>
    <t>Puerto Rico (US)</t>
  </si>
  <si>
    <t>2,273,375.0</t>
  </si>
  <si>
    <t>2,209,694.0</t>
  </si>
  <si>
    <t>2,116,241.0</t>
  </si>
  <si>
    <t>2,123,134.0</t>
  </si>
  <si>
    <t>2,105,730.0</t>
  </si>
  <si>
    <t>2,087,092.0</t>
  </si>
  <si>
    <t>2,054,989.0</t>
  </si>
  <si>
    <t>2,042,462.0</t>
  </si>
  <si>
    <t>2,038,982.0</t>
  </si>
  <si>
    <t>Qatar</t>
  </si>
  <si>
    <t>2,110,785.0</t>
  </si>
  <si>
    <t>2,167,521.0</t>
  </si>
  <si>
    <t>2,191,065.0</t>
  </si>
  <si>
    <t>2,223,655.0</t>
  </si>
  <si>
    <t>2,329,067.0</t>
  </si>
  <si>
    <t>2,082,912.0</t>
  </si>
  <si>
    <t>2,215,176.0</t>
  </si>
  <si>
    <t>2,211,606.0</t>
  </si>
  <si>
    <t>2,379,235.0</t>
  </si>
  <si>
    <t>Romania</t>
  </si>
  <si>
    <t>13,144,425.0</t>
  </si>
  <si>
    <t>12,980,149.0</t>
  </si>
  <si>
    <t>12,813,963.0</t>
  </si>
  <si>
    <t>12,659,691.0</t>
  </si>
  <si>
    <t>12,500,209.0</t>
  </si>
  <si>
    <t>12,348,075.0</t>
  </si>
  <si>
    <t>12,280,355.0</t>
  </si>
  <si>
    <t>12,268,661.0</t>
  </si>
  <si>
    <t>12,262,203.0</t>
  </si>
  <si>
    <t>Russian Federation</t>
  </si>
  <si>
    <t>99,951,021.0</t>
  </si>
  <si>
    <t>99,236,636.0</t>
  </si>
  <si>
    <t>98,555,561.0</t>
  </si>
  <si>
    <t>97,886,135.0</t>
  </si>
  <si>
    <t>97,109,905.0</t>
  </si>
  <si>
    <t>96,323,352.0</t>
  </si>
  <si>
    <t>95,535,540.0</t>
  </si>
  <si>
    <t>94,753,195.0</t>
  </si>
  <si>
    <t>94,078,090.0</t>
  </si>
  <si>
    <t>Rwanda</t>
  </si>
  <si>
    <t>6,686,971.0</t>
  </si>
  <si>
    <t>6,875,099.0</t>
  </si>
  <si>
    <t>7,071,989.0</t>
  </si>
  <si>
    <t>7,279,837.0</t>
  </si>
  <si>
    <t>7,495,574.0</t>
  </si>
  <si>
    <t>7,713,206.0</t>
  </si>
  <si>
    <t>7,934,223.0</t>
  </si>
  <si>
    <t>8,155,940.0</t>
  </si>
  <si>
    <t>8,370,477.0</t>
  </si>
  <si>
    <t>Samoa</t>
  </si>
  <si>
    <t>116,027.0</t>
  </si>
  <si>
    <t>116,756.0</t>
  </si>
  <si>
    <t>117,521.0</t>
  </si>
  <si>
    <t>118,257.0</t>
  </si>
  <si>
    <t>118,908.0</t>
  </si>
  <si>
    <t>119,438.0</t>
  </si>
  <si>
    <t>119,810.0</t>
  </si>
  <si>
    <t>120,392.0</t>
  </si>
  <si>
    <t>121,338.0</t>
  </si>
  <si>
    <t>San Marino</t>
  </si>
  <si>
    <t>22,041.0</t>
  </si>
  <si>
    <t>22,545.0</t>
  </si>
  <si>
    <t>23,016.0</t>
  </si>
  <si>
    <t>23,110.0</t>
  </si>
  <si>
    <t>23,175.0</t>
  </si>
  <si>
    <t>22,741.0</t>
  </si>
  <si>
    <t>22,257.0</t>
  </si>
  <si>
    <t>22,220.0</t>
  </si>
  <si>
    <t>22,198.0</t>
  </si>
  <si>
    <t>Sao Tome and Principe</t>
  </si>
  <si>
    <t>111,415.0</t>
  </si>
  <si>
    <t>113,775.0</t>
  </si>
  <si>
    <t>116,248.0</t>
  </si>
  <si>
    <t>118,869.0</t>
  </si>
  <si>
    <t>122,254.0</t>
  </si>
  <si>
    <t>126,108.0</t>
  </si>
  <si>
    <t>129,820.0</t>
  </si>
  <si>
    <t>133,564.0</t>
  </si>
  <si>
    <t>137,250.0</t>
  </si>
  <si>
    <t>Saudi Arabia</t>
  </si>
  <si>
    <t>22,556,583.0</t>
  </si>
  <si>
    <t>22,475,284.0</t>
  </si>
  <si>
    <t>21,728,276.0</t>
  </si>
  <si>
    <t>21,585,428.0</t>
  </si>
  <si>
    <t>22,713,541.0</t>
  </si>
  <si>
    <t>22,218,616.0</t>
  </si>
  <si>
    <t>23,376,260.0</t>
  </si>
  <si>
    <t>24,630,985.0</t>
  </si>
  <si>
    <t>25,850,598.0</t>
  </si>
  <si>
    <t>Senegal</t>
  </si>
  <si>
    <t>8,178,304.0</t>
  </si>
  <si>
    <t>8,471,865.0</t>
  </si>
  <si>
    <t>8,778,713.0</t>
  </si>
  <si>
    <t>9,097,126.0</t>
  </si>
  <si>
    <t>9,425,714.0</t>
  </si>
  <si>
    <t>9,763,305.0</t>
  </si>
  <si>
    <t>10,109,900.0</t>
  </si>
  <si>
    <t>10,445,224.0</t>
  </si>
  <si>
    <t>10,768,138.0</t>
  </si>
  <si>
    <t>Serbia</t>
  </si>
  <si>
    <t>4,678,347.0</t>
  </si>
  <si>
    <t>4,619,462.0</t>
  </si>
  <si>
    <t>4,555,857.0</t>
  </si>
  <si>
    <t>4,492,338.0</t>
  </si>
  <si>
    <t>4,427,040.0</t>
  </si>
  <si>
    <t>4,360,551.0</t>
  </si>
  <si>
    <t>4,236,438.0</t>
  </si>
  <si>
    <t>4,193,227.0</t>
  </si>
  <si>
    <t>4,150,130.0</t>
  </si>
  <si>
    <t>Seychelles</t>
  </si>
  <si>
    <t>67,916.0</t>
  </si>
  <si>
    <t>68,856.0</t>
  </si>
  <si>
    <t>69,569.0</t>
  </si>
  <si>
    <t>70,191.0</t>
  </si>
  <si>
    <t>70,728.0</t>
  </si>
  <si>
    <t>71,128.0</t>
  </si>
  <si>
    <t>85,763.0</t>
  </si>
  <si>
    <t>85,673.0</t>
  </si>
  <si>
    <t>86,780.0</t>
  </si>
  <si>
    <t>Sierra Leone</t>
  </si>
  <si>
    <t>3,993,434.0</t>
  </si>
  <si>
    <t>4,120,862.0</t>
  </si>
  <si>
    <t>4,250,587.0</t>
  </si>
  <si>
    <t>4,381,212.0</t>
  </si>
  <si>
    <t>4,513,949.0</t>
  </si>
  <si>
    <t>4,649,793.0</t>
  </si>
  <si>
    <t>4,787,999.0</t>
  </si>
  <si>
    <t>4,929,231.0</t>
  </si>
  <si>
    <t>5,070,151.0</t>
  </si>
  <si>
    <t>Singapore</t>
  </si>
  <si>
    <t>4,375,412.0</t>
  </si>
  <si>
    <t>4,355,734.0</t>
  </si>
  <si>
    <t>4,352,323.0</t>
  </si>
  <si>
    <t>4,381,019.0</t>
  </si>
  <si>
    <t>4,334,889.0</t>
  </si>
  <si>
    <t>4,121,421.0</t>
  </si>
  <si>
    <t>4,244,893.0</t>
  </si>
  <si>
    <t>4,445,169.0</t>
  </si>
  <si>
    <t>4,506,976.0</t>
  </si>
  <si>
    <t>Sint Maarten (Dutch part)</t>
  </si>
  <si>
    <t>27,702.0</t>
  </si>
  <si>
    <t>28,122.0</t>
  </si>
  <si>
    <t>28,516.0</t>
  </si>
  <si>
    <t>28,874.0</t>
  </si>
  <si>
    <t>29,212.0</t>
  </si>
  <si>
    <t>29,539.0</t>
  </si>
  <si>
    <t>29,912.0</t>
  </si>
  <si>
    <t>30,348.0</t>
  </si>
  <si>
    <t>30,745.0</t>
  </si>
  <si>
    <t>Slovak Republic</t>
  </si>
  <si>
    <t>3,797,828.0</t>
  </si>
  <si>
    <t>3,766,947.0</t>
  </si>
  <si>
    <t>3,735,731.0</t>
  </si>
  <si>
    <t>3,705,908.0</t>
  </si>
  <si>
    <t>3,678,223.0</t>
  </si>
  <si>
    <t>3,644,696.0</t>
  </si>
  <si>
    <t>3,609,998.0</t>
  </si>
  <si>
    <t>3,583,927.0</t>
  </si>
  <si>
    <t>3,562,375.0</t>
  </si>
  <si>
    <t>Slovenia</t>
  </si>
  <si>
    <t>1,374,712.0</t>
  </si>
  <si>
    <t>1,363,515.0</t>
  </si>
  <si>
    <t>1,357,416.0</t>
  </si>
  <si>
    <t>1,358,304.0</t>
  </si>
  <si>
    <t>1,361,114.0</t>
  </si>
  <si>
    <t>1,357,746.0</t>
  </si>
  <si>
    <t>1,352,205.0</t>
  </si>
  <si>
    <t>1,351,536.0</t>
  </si>
  <si>
    <t>1,350,486.0</t>
  </si>
  <si>
    <t>Solomon Islands</t>
  </si>
  <si>
    <t>375,904.0</t>
  </si>
  <si>
    <t>390,788.0</t>
  </si>
  <si>
    <t>406,085.0</t>
  </si>
  <si>
    <t>419,000.0</t>
  </si>
  <si>
    <t>430,855.0</t>
  </si>
  <si>
    <t>444,244.0</t>
  </si>
  <si>
    <t>457,927.0</t>
  </si>
  <si>
    <t>472,086.0</t>
  </si>
  <si>
    <t>486,528.0</t>
  </si>
  <si>
    <t>Somalia</t>
  </si>
  <si>
    <t>7,178,536.0</t>
  </si>
  <si>
    <t>7,476,840.0</t>
  </si>
  <si>
    <t>7,764,810.0</t>
  </si>
  <si>
    <t>8,070,658.0</t>
  </si>
  <si>
    <t>8,397,226.0</t>
  </si>
  <si>
    <t>8,724,225.0</t>
  </si>
  <si>
    <t>9,014,300.0</t>
  </si>
  <si>
    <t>9,318,231.0</t>
  </si>
  <si>
    <t>9,659,535.0</t>
  </si>
  <si>
    <t>South Africa</t>
  </si>
  <si>
    <t>37,905,433.0</t>
  </si>
  <si>
    <t>38,101,663.0</t>
  </si>
  <si>
    <t>38,899,656.0</t>
  </si>
  <si>
    <t>39,700,288.0</t>
  </si>
  <si>
    <t>40,511,000.0</t>
  </si>
  <si>
    <t>41,300,119.0</t>
  </si>
  <si>
    <t>41,991,393.0</t>
  </si>
  <si>
    <t>42,605,152.0</t>
  </si>
  <si>
    <t>43,157,289.0</t>
  </si>
  <si>
    <t>South Sudan</t>
  </si>
  <si>
    <t>5,819,652.0</t>
  </si>
  <si>
    <t>5,378,850.0</t>
  </si>
  <si>
    <t>5,317,490.0</t>
  </si>
  <si>
    <t>5,609,101.0</t>
  </si>
  <si>
    <t>5,871,358.0</t>
  </si>
  <si>
    <t>6,041,791.0</t>
  </si>
  <si>
    <t>6,206,036.0</t>
  </si>
  <si>
    <t>6,572,632.0</t>
  </si>
  <si>
    <t>6,938,028.0</t>
  </si>
  <si>
    <t>Spain</t>
  </si>
  <si>
    <t>30,808,422.0</t>
  </si>
  <si>
    <t>30,823,914.0</t>
  </si>
  <si>
    <t>30,937,867.0</t>
  </si>
  <si>
    <t>31,178,018.0</t>
  </si>
  <si>
    <t>31,371,298.0</t>
  </si>
  <si>
    <t>31,444,959.0</t>
  </si>
  <si>
    <t>31,642,089.0</t>
  </si>
  <si>
    <t>31,951,994.0</t>
  </si>
  <si>
    <t>32,179,918.0</t>
  </si>
  <si>
    <t>Sri Lanka</t>
  </si>
  <si>
    <t>14,035,299.0</t>
  </si>
  <si>
    <t>14,175,548.0</t>
  </si>
  <si>
    <t>14,304,583.0</t>
  </si>
  <si>
    <t>14,383,450.0</t>
  </si>
  <si>
    <t>14,454,887.0</t>
  </si>
  <si>
    <t>14,609,304.0</t>
  </si>
  <si>
    <t>14,623,326.0</t>
  </si>
  <si>
    <t>14,522,387.0</t>
  </si>
  <si>
    <t>14,435,143.0</t>
  </si>
  <si>
    <t>St. Kitts and Nevis</t>
  </si>
  <si>
    <t>33,869.0</t>
  </si>
  <si>
    <t>33,868.0</t>
  </si>
  <si>
    <t>33,799.0</t>
  </si>
  <si>
    <t>33,677.0</t>
  </si>
  <si>
    <t>33,511.0</t>
  </si>
  <si>
    <t>33,350.0</t>
  </si>
  <si>
    <t>33,250.0</t>
  </si>
  <si>
    <t>33,184.0</t>
  </si>
  <si>
    <t>33,064.0</t>
  </si>
  <si>
    <t>St. Lucia</t>
  </si>
  <si>
    <t>125,708.0</t>
  </si>
  <si>
    <t>126,816.0</t>
  </si>
  <si>
    <t>127,772.0</t>
  </si>
  <si>
    <t>128,618.0</t>
  </si>
  <si>
    <t>129,333.0</t>
  </si>
  <si>
    <t>129,810.0</t>
  </si>
  <si>
    <t>130,180.0</t>
  </si>
  <si>
    <t>130,576.0</t>
  </si>
  <si>
    <t>130,937.0</t>
  </si>
  <si>
    <t>St. Martin (French part)</t>
  </si>
  <si>
    <t>24,691.0</t>
  </si>
  <si>
    <t>24,502.0</t>
  </si>
  <si>
    <t>23,784.0</t>
  </si>
  <si>
    <t>21,812.0</t>
  </si>
  <si>
    <t>19,859.0</t>
  </si>
  <si>
    <t>18,890.0</t>
  </si>
  <si>
    <t>18,099.0</t>
  </si>
  <si>
    <t>16,967.0</t>
  </si>
  <si>
    <t>15,745.0</t>
  </si>
  <si>
    <t>St. Vincent and the Grenadines</t>
  </si>
  <si>
    <t>71,142.0</t>
  </si>
  <si>
    <t>70,785.0</t>
  </si>
  <si>
    <t>70,335.0</t>
  </si>
  <si>
    <t>69,787.0</t>
  </si>
  <si>
    <t>69,346.0</t>
  </si>
  <si>
    <t>68,859.0</t>
  </si>
  <si>
    <t>68,220.0</t>
  </si>
  <si>
    <t>67,674.0</t>
  </si>
  <si>
    <t>67,229.0</t>
  </si>
  <si>
    <t>Sudan</t>
  </si>
  <si>
    <t>22,346,145.0</t>
  </si>
  <si>
    <t>23,352,681.0</t>
  </si>
  <si>
    <t>24,391,749.0</t>
  </si>
  <si>
    <t>25,234,655.0</t>
  </si>
  <si>
    <t>26,003,649.0</t>
  </si>
  <si>
    <t>26,805,664.0</t>
  </si>
  <si>
    <t>27,636,440.0</t>
  </si>
  <si>
    <t>28,093,476.0</t>
  </si>
  <si>
    <t>28,365,906.0</t>
  </si>
  <si>
    <t>Suriname</t>
  </si>
  <si>
    <t>384,797.0</t>
  </si>
  <si>
    <t>390,125.0</t>
  </si>
  <si>
    <t>395,086.0</t>
  </si>
  <si>
    <t>400,196.0</t>
  </si>
  <si>
    <t>405,252.0</t>
  </si>
  <si>
    <t>409,622.0</t>
  </si>
  <si>
    <t>413,714.0</t>
  </si>
  <si>
    <t>417,783.0</t>
  </si>
  <si>
    <t>421,653.0</t>
  </si>
  <si>
    <t>Eswatini</t>
  </si>
  <si>
    <t>691,414.0</t>
  </si>
  <si>
    <t>700,066.0</t>
  </si>
  <si>
    <t>710,201.0</t>
  </si>
  <si>
    <t>720,748.0</t>
  </si>
  <si>
    <t>732,801.0</t>
  </si>
  <si>
    <t>745,579.0</t>
  </si>
  <si>
    <t>756,148.0</t>
  </si>
  <si>
    <t>765,180.0</t>
  </si>
  <si>
    <t>775,344.0</t>
  </si>
  <si>
    <t>Sweden</t>
  </si>
  <si>
    <t>6,221,865.0</t>
  </si>
  <si>
    <t>6,288,271.0</t>
  </si>
  <si>
    <t>6,346,978.0</t>
  </si>
  <si>
    <t>6,400,936.0</t>
  </si>
  <si>
    <t>6,440,267.0</t>
  </si>
  <si>
    <t>6,473,749.0</t>
  </si>
  <si>
    <t>6,519,659.0</t>
  </si>
  <si>
    <t>6,555,238.0</t>
  </si>
  <si>
    <t>6,581,488.0</t>
  </si>
  <si>
    <t>Switzerland</t>
  </si>
  <si>
    <t>5,617,272.0</t>
  </si>
  <si>
    <t>5,651,831.0</t>
  </si>
  <si>
    <t>5,672,674.0</t>
  </si>
  <si>
    <t>5,692,838.0</t>
  </si>
  <si>
    <t>5,718,170.0</t>
  </si>
  <si>
    <t>5,744,388.0</t>
  </si>
  <si>
    <t>5,767,505.0</t>
  </si>
  <si>
    <t>5,810,825.0</t>
  </si>
  <si>
    <t>5,874,889.0</t>
  </si>
  <si>
    <t>Syrian Arab Republic</t>
  </si>
  <si>
    <t>10,655,861.0</t>
  </si>
  <si>
    <t>10,822,397.0</t>
  </si>
  <si>
    <t>11,276,479.0</t>
  </si>
  <si>
    <t>12,090,074.0</t>
  </si>
  <si>
    <t>12,811,514.0</t>
  </si>
  <si>
    <t>13,415,096.0</t>
  </si>
  <si>
    <t>14,240,713.0</t>
  </si>
  <si>
    <t>15,331,228.0</t>
  </si>
  <si>
    <t>16,307,424.0</t>
  </si>
  <si>
    <t>Tajikistan</t>
  </si>
  <si>
    <t>5,385,131.0</t>
  </si>
  <si>
    <t>5,518,481.0</t>
  </si>
  <si>
    <t>5,644,999.0</t>
  </si>
  <si>
    <t>5,765,019.0</t>
  </si>
  <si>
    <t>5,878,391.0</t>
  </si>
  <si>
    <t>5,990,523.0</t>
  </si>
  <si>
    <t>6,102,916.0</t>
  </si>
  <si>
    <t>6,217,641.0</t>
  </si>
  <si>
    <t>6,342,581.0</t>
  </si>
  <si>
    <t>Tanzania</t>
  </si>
  <si>
    <t>28,432,460.0</t>
  </si>
  <si>
    <t>29,537,005.0</t>
  </si>
  <si>
    <t>30,587,299.0</t>
  </si>
  <si>
    <t>31,603,226.0</t>
  </si>
  <si>
    <t>32,686,532.0</t>
  </si>
  <si>
    <t>33,827,484.0</t>
  </si>
  <si>
    <t>34,975,915.0</t>
  </si>
  <si>
    <t>36,128,663.0</t>
  </si>
  <si>
    <t>37,309,677.0</t>
  </si>
  <si>
    <t>Thailand</t>
  </si>
  <si>
    <t>50,653,451.0</t>
  </si>
  <si>
    <t>50,806,258.0</t>
  </si>
  <si>
    <t>50,873,412.0</t>
  </si>
  <si>
    <t>50,866,506.0</t>
  </si>
  <si>
    <t>50,818,801.0</t>
  </si>
  <si>
    <t>50,723,517.0</t>
  </si>
  <si>
    <t>50,552,066.0</t>
  </si>
  <si>
    <t>50,329,420.0</t>
  </si>
  <si>
    <t>50,087,170.0</t>
  </si>
  <si>
    <t>Timor-Leste</t>
  </si>
  <si>
    <t>689,872.0</t>
  </si>
  <si>
    <t>709,970.0</t>
  </si>
  <si>
    <t>730,914.0</t>
  </si>
  <si>
    <t>752,760.0</t>
  </si>
  <si>
    <t>775,192.0</t>
  </si>
  <si>
    <t>797,676.0</t>
  </si>
  <si>
    <t>818,296.0</t>
  </si>
  <si>
    <t>836,608.0</t>
  </si>
  <si>
    <t>855,284.0</t>
  </si>
  <si>
    <t>Togo</t>
  </si>
  <si>
    <t>4,382,035.0</t>
  </si>
  <si>
    <t>4,499,861.0</t>
  </si>
  <si>
    <t>4,621,214.0</t>
  </si>
  <si>
    <t>4,745,601.0</t>
  </si>
  <si>
    <t>4,874,522.0</t>
  </si>
  <si>
    <t>5,009,380.0</t>
  </si>
  <si>
    <t>5,150,939.0</t>
  </si>
  <si>
    <t>5,299,164.0</t>
  </si>
  <si>
    <t>5,448,495.0</t>
  </si>
  <si>
    <t>Tonga</t>
  </si>
  <si>
    <t>60,634.0</t>
  </si>
  <si>
    <t>60,637.0</t>
  </si>
  <si>
    <t>60,856.0</t>
  </si>
  <si>
    <t>61,048.0</t>
  </si>
  <si>
    <t>61,195.0</t>
  </si>
  <si>
    <t>61,107.0</t>
  </si>
  <si>
    <t>60,774.0</t>
  </si>
  <si>
    <t>60,430.0</t>
  </si>
  <si>
    <t>60,298.0</t>
  </si>
  <si>
    <t>Trinidad and Tobago</t>
  </si>
  <si>
    <t>975,664.0</t>
  </si>
  <si>
    <t>973,222.0</t>
  </si>
  <si>
    <t>973,314.0</t>
  </si>
  <si>
    <t>972,739.0</t>
  </si>
  <si>
    <t>967,776.0</t>
  </si>
  <si>
    <t>964,664.0</t>
  </si>
  <si>
    <t>960,759.0</t>
  </si>
  <si>
    <t>958,885.0</t>
  </si>
  <si>
    <t>955,936.0</t>
  </si>
  <si>
    <t>Tunisia</t>
  </si>
  <si>
    <t>7,836,951.0</t>
  </si>
  <si>
    <t>7,879,518.0</t>
  </si>
  <si>
    <t>7,917,268.0</t>
  </si>
  <si>
    <t>7,949,510.0</t>
  </si>
  <si>
    <t>7,978,898.0</t>
  </si>
  <si>
    <t>8,010,043.0</t>
  </si>
  <si>
    <t>8,049,960.0</t>
  </si>
  <si>
    <t>8,100,943.0</t>
  </si>
  <si>
    <t>8,155,858.0</t>
  </si>
  <si>
    <t>Turkiye</t>
  </si>
  <si>
    <t>54,452,527.0</t>
  </si>
  <si>
    <t>55,200,688.0</t>
  </si>
  <si>
    <t>55,932,131.0</t>
  </si>
  <si>
    <t>56,579,745.0</t>
  </si>
  <si>
    <t>56,923,584.0</t>
  </si>
  <si>
    <t>57,311,814.0</t>
  </si>
  <si>
    <t>57,863,429.0</t>
  </si>
  <si>
    <t>58,157,532.0</t>
  </si>
  <si>
    <t>58,380,949.0</t>
  </si>
  <si>
    <t>Turkmenistan</t>
  </si>
  <si>
    <t>4,229,804.0</t>
  </si>
  <si>
    <t>4,307,869.0</t>
  </si>
  <si>
    <t>4,381,074.0</t>
  </si>
  <si>
    <t>4,449,910.0</t>
  </si>
  <si>
    <t>4,515,703.0</t>
  </si>
  <si>
    <t>4,580,443.0</t>
  </si>
  <si>
    <t>4,646,522.0</t>
  </si>
  <si>
    <t>4,717,450.0</t>
  </si>
  <si>
    <t>4,793,698.0</t>
  </si>
  <si>
    <t>Turks and Caicos Islands</t>
  </si>
  <si>
    <t>28,023.0</t>
  </si>
  <si>
    <t>29,234.0</t>
  </si>
  <si>
    <t>30,459.0</t>
  </si>
  <si>
    <t>31,638.0</t>
  </si>
  <si>
    <t>32,511.0</t>
  </si>
  <si>
    <t>33,094.0</t>
  </si>
  <si>
    <t>33,479.0</t>
  </si>
  <si>
    <t>33,670.0</t>
  </si>
  <si>
    <t>33,820.0</t>
  </si>
  <si>
    <t>Tuvalu</t>
  </si>
  <si>
    <t>6,867.0</t>
  </si>
  <si>
    <t>6,844.0</t>
  </si>
  <si>
    <t>6,763.0</t>
  </si>
  <si>
    <t>6,635.0</t>
  </si>
  <si>
    <t>6,511.0</t>
  </si>
  <si>
    <t>6,381.0</t>
  </si>
  <si>
    <t>6,208.0</t>
  </si>
  <si>
    <t>6,000.0</t>
  </si>
  <si>
    <t>5,825.0</t>
  </si>
  <si>
    <t>Uganda</t>
  </si>
  <si>
    <t>19,600,738.0</t>
  </si>
  <si>
    <t>20,536,342.0</t>
  </si>
  <si>
    <t>21,473,938.0</t>
  </si>
  <si>
    <t>22,445,948.0</t>
  </si>
  <si>
    <t>23,435,303.0</t>
  </si>
  <si>
    <t>24,416,198.0</t>
  </si>
  <si>
    <t>25,349,067.0</t>
  </si>
  <si>
    <t>26,231,434.0</t>
  </si>
  <si>
    <t>27,142,399.0</t>
  </si>
  <si>
    <t>Ukraine</t>
  </si>
  <si>
    <t>31,571,810.0</t>
  </si>
  <si>
    <t>31,194,122.0</t>
  </si>
  <si>
    <t>30,847,181.0</t>
  </si>
  <si>
    <t>30,531,561.0</t>
  </si>
  <si>
    <t>30,212,748.0</t>
  </si>
  <si>
    <t>29,887,167.0</t>
  </si>
  <si>
    <t>27,634,577.0</t>
  </si>
  <si>
    <t>25,336,440.0</t>
  </si>
  <si>
    <t>25,422,766.0</t>
  </si>
  <si>
    <t>United Arab Emirates</t>
  </si>
  <si>
    <t>7,300,309.0</t>
  </si>
  <si>
    <t>7,540,665.0</t>
  </si>
  <si>
    <t>7,644,643.0</t>
  </si>
  <si>
    <t>7,728,787.0</t>
  </si>
  <si>
    <t>7,695,346.0</t>
  </si>
  <si>
    <t>7,839,407.0</t>
  </si>
  <si>
    <t>8,249,860.0</t>
  </si>
  <si>
    <t>8,593,051.0</t>
  </si>
  <si>
    <t>8,932,401.0</t>
  </si>
  <si>
    <t>United Kingdom</t>
  </si>
  <si>
    <t>42,076,108.0</t>
  </si>
  <si>
    <t>42,156,197.0</t>
  </si>
  <si>
    <t>42,221,097.0</t>
  </si>
  <si>
    <t>42,323,933.0</t>
  </si>
  <si>
    <t>42,334,303.0</t>
  </si>
  <si>
    <t>42,499,043.0</t>
  </si>
  <si>
    <t>42,888,267.0</t>
  </si>
  <si>
    <t>43,391,551.0</t>
  </si>
  <si>
    <t>43,830,571.0</t>
  </si>
  <si>
    <t>United States</t>
  </si>
  <si>
    <t>215,104,779.0</t>
  </si>
  <si>
    <t>215,959,913.0</t>
  </si>
  <si>
    <t>216,573,411.0</t>
  </si>
  <si>
    <t>217,020,298.0</t>
  </si>
  <si>
    <t>217,300,224.0</t>
  </si>
  <si>
    <t>217,127,198.0</t>
  </si>
  <si>
    <t>217,774,465.0</t>
  </si>
  <si>
    <t>218,834,941.0</t>
  </si>
  <si>
    <t>220,210,617.0</t>
  </si>
  <si>
    <t>Uruguay</t>
  </si>
  <si>
    <t>2,173,621.0</t>
  </si>
  <si>
    <t>2,182,961.0</t>
  </si>
  <si>
    <t>2,191,209.0</t>
  </si>
  <si>
    <t>2,197,938.0</t>
  </si>
  <si>
    <t>2,204,792.0</t>
  </si>
  <si>
    <t>2,210,719.0</t>
  </si>
  <si>
    <t>2,214,936.0</t>
  </si>
  <si>
    <t>2,219,253.0</t>
  </si>
  <si>
    <t>2,223,696.0</t>
  </si>
  <si>
    <t>Uzbekistan</t>
  </si>
  <si>
    <t>20,847,877.0</t>
  </si>
  <si>
    <t>21,097,157.0</t>
  </si>
  <si>
    <t>21,339,097.0</t>
  </si>
  <si>
    <t>21,578,014.0</t>
  </si>
  <si>
    <t>21,816,256.0</t>
  </si>
  <si>
    <t>22,057,164.0</t>
  </si>
  <si>
    <t>22,321,376.0</t>
  </si>
  <si>
    <t>22,615,648.0</t>
  </si>
  <si>
    <t>22,919,628.0</t>
  </si>
  <si>
    <t>Vanuatu</t>
  </si>
  <si>
    <t>156,456.0</t>
  </si>
  <si>
    <t>159,554.0</t>
  </si>
  <si>
    <t>162,923.0</t>
  </si>
  <si>
    <t>166,404.0</t>
  </si>
  <si>
    <t>170,156.0</t>
  </si>
  <si>
    <t>174,170.0</t>
  </si>
  <si>
    <t>178,482.0</t>
  </si>
  <si>
    <t>183,173.0</t>
  </si>
  <si>
    <t>188,112.0</t>
  </si>
  <si>
    <t>Venezuela, RB</t>
  </si>
  <si>
    <t>20,107,221.0</t>
  </si>
  <si>
    <t>19,929,924.0</t>
  </si>
  <si>
    <t>19,281,699.0</t>
  </si>
  <si>
    <t>18,554,365.0</t>
  </si>
  <si>
    <t>18,176,818.0</t>
  </si>
  <si>
    <t>18,069,885.0</t>
  </si>
  <si>
    <t>18,120,460.0</t>
  </si>
  <si>
    <t>18,257,634.0</t>
  </si>
  <si>
    <t>18,405,026.0</t>
  </si>
  <si>
    <t>Viet Nam</t>
  </si>
  <si>
    <t>65,103,693.0</t>
  </si>
  <si>
    <t>65,493,771.0</t>
  </si>
  <si>
    <t>65,860,328.0</t>
  </si>
  <si>
    <t>66,282,521.0</t>
  </si>
  <si>
    <t>66,736,820.0</t>
  </si>
  <si>
    <t>67,193,405.0</t>
  </si>
  <si>
    <t>67,618,446.0</t>
  </si>
  <si>
    <t>68,011,678.0</t>
  </si>
  <si>
    <t>68,397,760.0</t>
  </si>
  <si>
    <t>Virgin Islands (U.S.)</t>
  </si>
  <si>
    <t>67,688.0</t>
  </si>
  <si>
    <t>67,363.0</t>
  </si>
  <si>
    <t>67,050.0</t>
  </si>
  <si>
    <t>66,711.0</t>
  </si>
  <si>
    <t>66,266.0</t>
  </si>
  <si>
    <t>65,696.0</t>
  </si>
  <si>
    <t>65,017.0</t>
  </si>
  <si>
    <t>64,248.0</t>
  </si>
  <si>
    <t>63,475.0</t>
  </si>
  <si>
    <t>West Bank and Gaza</t>
  </si>
  <si>
    <t>2,482,368.0</t>
  </si>
  <si>
    <t>2,535,611.0</t>
  </si>
  <si>
    <t>2,600,840.0</t>
  </si>
  <si>
    <t>2,669,337.0</t>
  </si>
  <si>
    <t>2,743,523.0</t>
  </si>
  <si>
    <t>2,822,858.0</t>
  </si>
  <si>
    <t>2,905,486.0</t>
  </si>
  <si>
    <t>2,987,228.0</t>
  </si>
  <si>
    <t>3,073,799.0</t>
  </si>
  <si>
    <t>Yemen, Rep.</t>
  </si>
  <si>
    <t>17,871,398.0</t>
  </si>
  <si>
    <t>18,469,616.0</t>
  </si>
  <si>
    <t>19,064,486.0</t>
  </si>
  <si>
    <t>19,675,682.0</t>
  </si>
  <si>
    <t>20,272,123.0</t>
  </si>
  <si>
    <t>20,845,602.0</t>
  </si>
  <si>
    <t>21,476,619.0</t>
  </si>
  <si>
    <t>22,163,768.0</t>
  </si>
  <si>
    <t>22,868,019.0</t>
  </si>
  <si>
    <t>Zambia</t>
  </si>
  <si>
    <t>9,031,977.0</t>
  </si>
  <si>
    <t>9,372,618.0</t>
  </si>
  <si>
    <t>9,721,494.0</t>
  </si>
  <si>
    <t>10,081,939.0</t>
  </si>
  <si>
    <t>10,455,474.0</t>
  </si>
  <si>
    <t>10,836,840.0</t>
  </si>
  <si>
    <t>11,226,234.0</t>
  </si>
  <si>
    <t>11,635,683.0</t>
  </si>
  <si>
    <t>12,063,392.0</t>
  </si>
  <si>
    <t>Zimbabwe</t>
  </si>
  <si>
    <t>7,752,608.0</t>
  </si>
  <si>
    <t>7,899,470.0</t>
  </si>
  <si>
    <t>8,060,640.0</t>
  </si>
  <si>
    <t>8,234,856.0</t>
  </si>
  <si>
    <t>8,420,934.0</t>
  </si>
  <si>
    <t>8,614,234.0</t>
  </si>
  <si>
    <t>8,802,666.0</t>
  </si>
  <si>
    <t>8,996,994.0</t>
  </si>
  <si>
    <t>9,236,166.0</t>
  </si>
  <si>
    <r>
      <rPr>
        <sz val="11"/>
        <rFont val="Times New Roman"/>
        <family val="1"/>
      </rPr>
      <t xml:space="preserve">Created from: World Development Indicators
Series : Population ages 15-64, total
</t>
    </r>
  </si>
  <si>
    <t>817,372.0</t>
  </si>
  <si>
    <t>842,165.0</t>
  </si>
  <si>
    <t>869,752.0</t>
  </si>
  <si>
    <t>899,520.0</t>
  </si>
  <si>
    <t>926,221.0</t>
  </si>
  <si>
    <t>941,030.0</t>
  </si>
  <si>
    <t>955,689.0</t>
  </si>
  <si>
    <t>985,603.0</t>
  </si>
  <si>
    <t>1,023,954.0</t>
  </si>
  <si>
    <t>371,598.0</t>
  </si>
  <si>
    <t>382,325.0</t>
  </si>
  <si>
    <t>393,826.0</t>
  </si>
  <si>
    <t>406,668.0</t>
  </si>
  <si>
    <t>419,065.0</t>
  </si>
  <si>
    <t>429,229.0</t>
  </si>
  <si>
    <t>438,218.0</t>
  </si>
  <si>
    <t>447,648.0</t>
  </si>
  <si>
    <t>459,388.0</t>
  </si>
  <si>
    <t>2,175,668.0</t>
  </si>
  <si>
    <t>2,279,255.0</t>
  </si>
  <si>
    <t>2,387,936.0</t>
  </si>
  <si>
    <t>2,500,251.0</t>
  </si>
  <si>
    <t>2,595,880.0</t>
  </si>
  <si>
    <t>2,691,951.0</t>
  </si>
  <si>
    <t>2,813,669.0</t>
  </si>
  <si>
    <t>2,943,827.0</t>
  </si>
  <si>
    <t>3,081,417.0</t>
  </si>
  <si>
    <t>2,809.0</t>
  </si>
  <si>
    <t>2,896.0</t>
  </si>
  <si>
    <t>2,978.0</t>
  </si>
  <si>
    <t>3,054.0</t>
  </si>
  <si>
    <t>3,167.0</t>
  </si>
  <si>
    <t>3,308.0</t>
  </si>
  <si>
    <t>3,434.0</t>
  </si>
  <si>
    <t>3,588.0</t>
  </si>
  <si>
    <t>3,762.0</t>
  </si>
  <si>
    <t>9,396.0</t>
  </si>
  <si>
    <t>9,736.0</t>
  </si>
  <si>
    <t>10,137.0</t>
  </si>
  <si>
    <t>10,573.0</t>
  </si>
  <si>
    <t>11,001.0</t>
  </si>
  <si>
    <t>11,440.0</t>
  </si>
  <si>
    <t>11,931.0</t>
  </si>
  <si>
    <t>12,467.0</t>
  </si>
  <si>
    <t>13,066.0</t>
  </si>
  <si>
    <t>783,570.0</t>
  </si>
  <si>
    <t>811,879.0</t>
  </si>
  <si>
    <t>842,844.0</t>
  </si>
  <si>
    <t>876,725.0</t>
  </si>
  <si>
    <t>911,747.0</t>
  </si>
  <si>
    <t>947,813.0</t>
  </si>
  <si>
    <t>988,280.0</t>
  </si>
  <si>
    <t>1,033,205.0</t>
  </si>
  <si>
    <t>1,080,664.0</t>
  </si>
  <si>
    <t>7,598.0</t>
  </si>
  <si>
    <t>7,960.0</t>
  </si>
  <si>
    <t>8,299.0</t>
  </si>
  <si>
    <t>8,655.0</t>
  </si>
  <si>
    <t>9,059.0</t>
  </si>
  <si>
    <t>9,493.0</t>
  </si>
  <si>
    <t>9,961.0</t>
  </si>
  <si>
    <t>10,488.0</t>
  </si>
  <si>
    <t>11,051.0</t>
  </si>
  <si>
    <t>4,903,144.0</t>
  </si>
  <si>
    <t>5,007,801.0</t>
  </si>
  <si>
    <t>5,119,080.0</t>
  </si>
  <si>
    <t>5,231,556.0</t>
  </si>
  <si>
    <t>5,329,685.0</t>
  </si>
  <si>
    <t>5,400,599.0</t>
  </si>
  <si>
    <t>5,464,423.0</t>
  </si>
  <si>
    <t>5,557,061.0</t>
  </si>
  <si>
    <t>5,673,637.0</t>
  </si>
  <si>
    <t>333,488.0</t>
  </si>
  <si>
    <t>340,163.0</t>
  </si>
  <si>
    <t>347,720.0</t>
  </si>
  <si>
    <t>356,843.0</t>
  </si>
  <si>
    <t>365,546.0</t>
  </si>
  <si>
    <t>373,256.0</t>
  </si>
  <si>
    <t>383,477.0</t>
  </si>
  <si>
    <t>391,615.0</t>
  </si>
  <si>
    <t>415,674.0</t>
  </si>
  <si>
    <t>13,225.0</t>
  </si>
  <si>
    <t>13,828.0</t>
  </si>
  <si>
    <t>14,497.0</t>
  </si>
  <si>
    <t>15,225.0</t>
  </si>
  <si>
    <t>15,828.0</t>
  </si>
  <si>
    <t>16,294.0</t>
  </si>
  <si>
    <t>16,848.0</t>
  </si>
  <si>
    <t>17,574.0</t>
  </si>
  <si>
    <t>18,357.0</t>
  </si>
  <si>
    <t>3,665,120.0</t>
  </si>
  <si>
    <t>3,784,212.0</t>
  </si>
  <si>
    <t>3,904,495.0</t>
  </si>
  <si>
    <t>4,039,654.0</t>
  </si>
  <si>
    <t>4,190,759.0</t>
  </si>
  <si>
    <t>4,302,098.0</t>
  </si>
  <si>
    <t>4,441,967.0</t>
  </si>
  <si>
    <t>4,633,325.0</t>
  </si>
  <si>
    <t>4,823,417.0</t>
  </si>
  <si>
    <t>1,616,276.0</t>
  </si>
  <si>
    <t>1,637,256.0</t>
  </si>
  <si>
    <t>1,658,710.0</t>
  </si>
  <si>
    <t>1,681,883.0</t>
  </si>
  <si>
    <t>1,709,344.0</t>
  </si>
  <si>
    <t>1,743,054.0</t>
  </si>
  <si>
    <t>1,789,360.0</t>
  </si>
  <si>
    <t>1,841,330.0</t>
  </si>
  <si>
    <t>1,891,355.0</t>
  </si>
  <si>
    <t>580,239.0</t>
  </si>
  <si>
    <t>605,051.0</t>
  </si>
  <si>
    <t>633,052.0</t>
  </si>
  <si>
    <t>664,374.0</t>
  </si>
  <si>
    <t>694,747.0</t>
  </si>
  <si>
    <t>724,513.0</t>
  </si>
  <si>
    <t>763,321.0</t>
  </si>
  <si>
    <t>813,388.0</t>
  </si>
  <si>
    <t>872,932.0</t>
  </si>
  <si>
    <t>40,221.0</t>
  </si>
  <si>
    <t>41,056.0</t>
  </si>
  <si>
    <t>41,893.0</t>
  </si>
  <si>
    <t>42,721.0</t>
  </si>
  <si>
    <t>43,452.0</t>
  </si>
  <si>
    <t>43,965.0</t>
  </si>
  <si>
    <t>44,731.0</t>
  </si>
  <si>
    <t>45,927.0</t>
  </si>
  <si>
    <t>47,254.0</t>
  </si>
  <si>
    <t>36,127.0</t>
  </si>
  <si>
    <t>39,209.0</t>
  </si>
  <si>
    <t>41,672.0</t>
  </si>
  <si>
    <t>44,579.0</t>
  </si>
  <si>
    <t>48,272.0</t>
  </si>
  <si>
    <t>52,114.0</t>
  </si>
  <si>
    <t>53,348.0</t>
  </si>
  <si>
    <t>57,373.0</t>
  </si>
  <si>
    <t>61,218.0</t>
  </si>
  <si>
    <t>8,156,764.0</t>
  </si>
  <si>
    <t>8,529,190.0</t>
  </si>
  <si>
    <t>8,925,326.0</t>
  </si>
  <si>
    <t>9,338,298.0</t>
  </si>
  <si>
    <t>9,703,716.0</t>
  </si>
  <si>
    <t>10,015,627.0</t>
  </si>
  <si>
    <t>10,392,030.0</t>
  </si>
  <si>
    <t>10,837,653.0</t>
  </si>
  <si>
    <t>11,278,886.0</t>
  </si>
  <si>
    <t>36,916.0</t>
  </si>
  <si>
    <t>37,868.0</t>
  </si>
  <si>
    <t>38,966.0</t>
  </si>
  <si>
    <t>40,200.0</t>
  </si>
  <si>
    <t>41,609.0</t>
  </si>
  <si>
    <t>43,062.0</t>
  </si>
  <si>
    <t>44,321.0</t>
  </si>
  <si>
    <t>45,438.0</t>
  </si>
  <si>
    <t>46,749.0</t>
  </si>
  <si>
    <t>1,376,874.0</t>
  </si>
  <si>
    <t>1,399,708.0</t>
  </si>
  <si>
    <t>1,420,646.0</t>
  </si>
  <si>
    <t>1,448,000.0</t>
  </si>
  <si>
    <t>1,475,822.0</t>
  </si>
  <si>
    <t>1,494,904.0</t>
  </si>
  <si>
    <t>1,523,258.0</t>
  </si>
  <si>
    <t>1,565,999.0</t>
  </si>
  <si>
    <t>1,613,613.0</t>
  </si>
  <si>
    <t>2,080,071.0</t>
  </si>
  <si>
    <t>2,114,062.0</t>
  </si>
  <si>
    <t>2,149,271.0</t>
  </si>
  <si>
    <t>2,186,334.0</t>
  </si>
  <si>
    <t>2,218,184.0</t>
  </si>
  <si>
    <t>2,253,753.0</t>
  </si>
  <si>
    <t>2,308,850.0</t>
  </si>
  <si>
    <t>2,374,609.0</t>
  </si>
  <si>
    <t>2,441,651.0</t>
  </si>
  <si>
    <t>15,067.0</t>
  </si>
  <si>
    <t>15,654.0</t>
  </si>
  <si>
    <t>16,251.0</t>
  </si>
  <si>
    <t>16,881.0</t>
  </si>
  <si>
    <t>17,530.0</t>
  </si>
  <si>
    <t>18,180.0</t>
  </si>
  <si>
    <t>18,962.0</t>
  </si>
  <si>
    <t>19,903.0</t>
  </si>
  <si>
    <t>20,953.0</t>
  </si>
  <si>
    <t>354,614.0</t>
  </si>
  <si>
    <t>364,546.0</t>
  </si>
  <si>
    <t>375,002.0</t>
  </si>
  <si>
    <t>386,037.0</t>
  </si>
  <si>
    <t>397,329.0</t>
  </si>
  <si>
    <t>408,711.0</t>
  </si>
  <si>
    <t>421,389.0</t>
  </si>
  <si>
    <t>435,732.0</t>
  </si>
  <si>
    <t>450,969.0</t>
  </si>
  <si>
    <t>10,562.0</t>
  </si>
  <si>
    <t>10,914.0</t>
  </si>
  <si>
    <t>11,281.0</t>
  </si>
  <si>
    <t>11,688.0</t>
  </si>
  <si>
    <t>12,118.0</t>
  </si>
  <si>
    <t>12,571.0</t>
  </si>
  <si>
    <t>13,042.0</t>
  </si>
  <si>
    <t>13,530.0</t>
  </si>
  <si>
    <t>14,054.0</t>
  </si>
  <si>
    <t>43,096.0</t>
  </si>
  <si>
    <t>44,028.0</t>
  </si>
  <si>
    <t>44,573.0</t>
  </si>
  <si>
    <t>45,339.0</t>
  </si>
  <si>
    <t>46,339.0</t>
  </si>
  <si>
    <t>47,509.0</t>
  </si>
  <si>
    <t>48,774.0</t>
  </si>
  <si>
    <t>50,083.0</t>
  </si>
  <si>
    <t>51,403.0</t>
  </si>
  <si>
    <t>626,203.0</t>
  </si>
  <si>
    <t>638,353.0</t>
  </si>
  <si>
    <t>651,180.0</t>
  </si>
  <si>
    <t>664,846.0</t>
  </si>
  <si>
    <t>668,046.0</t>
  </si>
  <si>
    <t>659,034.0</t>
  </si>
  <si>
    <t>661,717.0</t>
  </si>
  <si>
    <t>679,608.0</t>
  </si>
  <si>
    <t>700,294.0</t>
  </si>
  <si>
    <t>617,216.0</t>
  </si>
  <si>
    <t>628,782.0</t>
  </si>
  <si>
    <t>642,718.0</t>
  </si>
  <si>
    <t>657,253.0</t>
  </si>
  <si>
    <t>667,878.0</t>
  </si>
  <si>
    <t>670,972.0</t>
  </si>
  <si>
    <t>676,318.0</t>
  </si>
  <si>
    <t>689,327.0</t>
  </si>
  <si>
    <t>703,421.0</t>
  </si>
  <si>
    <t>81,339.0</t>
  </si>
  <si>
    <t>84,202.0</t>
  </si>
  <si>
    <t>86,998.0</t>
  </si>
  <si>
    <t>89,681.0</t>
  </si>
  <si>
    <t>92,044.0</t>
  </si>
  <si>
    <t>92,913.0</t>
  </si>
  <si>
    <t>94,672.0</t>
  </si>
  <si>
    <t>98,457.0</t>
  </si>
  <si>
    <t>101,750.0</t>
  </si>
  <si>
    <t>16,803,240.0</t>
  </si>
  <si>
    <t>17,587,410.0</t>
  </si>
  <si>
    <t>18,400,948.0</t>
  </si>
  <si>
    <t>19,237,499.0</t>
  </si>
  <si>
    <t>20,028,655.0</t>
  </si>
  <si>
    <t>20,768,739.0</t>
  </si>
  <si>
    <t>21,560,161.0</t>
  </si>
  <si>
    <t>22,451,927.0</t>
  </si>
  <si>
    <t>23,424,113.0</t>
  </si>
  <si>
    <t>2,432.0</t>
  </si>
  <si>
    <t>2,491.0</t>
  </si>
  <si>
    <t>2,716.0</t>
  </si>
  <si>
    <t>2,930.0</t>
  </si>
  <si>
    <t>3,092.0</t>
  </si>
  <si>
    <t>3,242.0</t>
  </si>
  <si>
    <t>3,394.0</t>
  </si>
  <si>
    <t>3,798.0</t>
  </si>
  <si>
    <t>18,826.0</t>
  </si>
  <si>
    <t>20,247.0</t>
  </si>
  <si>
    <t>21,785.0</t>
  </si>
  <si>
    <t>23,411.0</t>
  </si>
  <si>
    <t>25,115.0</t>
  </si>
  <si>
    <t>26,756.0</t>
  </si>
  <si>
    <t>28,241.0</t>
  </si>
  <si>
    <t>29,883.0</t>
  </si>
  <si>
    <t>31,779.0</t>
  </si>
  <si>
    <t>1,418,542.0</t>
  </si>
  <si>
    <t>1,419,881.0</t>
  </si>
  <si>
    <t>1,420,736.0</t>
  </si>
  <si>
    <t>1,421,237.0</t>
  </si>
  <si>
    <t>1,420,636.0</t>
  </si>
  <si>
    <t>1,412,294.0</t>
  </si>
  <si>
    <t>1,402,751.0</t>
  </si>
  <si>
    <t>1,407,449.0</t>
  </si>
  <si>
    <t>1,419,715.0</t>
  </si>
  <si>
    <t>497,582.0</t>
  </si>
  <si>
    <t>509,194.0</t>
  </si>
  <si>
    <t>522,159.0</t>
  </si>
  <si>
    <t>536,455.0</t>
  </si>
  <si>
    <t>551,754.0</t>
  </si>
  <si>
    <t>567,297.0</t>
  </si>
  <si>
    <t>584,032.0</t>
  </si>
  <si>
    <t>603,440.0</t>
  </si>
  <si>
    <t>624,460.0</t>
  </si>
  <si>
    <t>255,068.0</t>
  </si>
  <si>
    <t>266,506.0</t>
  </si>
  <si>
    <t>279,971.0</t>
  </si>
  <si>
    <t>294,283.0</t>
  </si>
  <si>
    <t>307,233.0</t>
  </si>
  <si>
    <t>319,194.0</t>
  </si>
  <si>
    <t>331,142.0</t>
  </si>
  <si>
    <t>343,646.0</t>
  </si>
  <si>
    <t>355,663.0</t>
  </si>
  <si>
    <t>27,168.0</t>
  </si>
  <si>
    <t>28,031.0</t>
  </si>
  <si>
    <t>28,946.0</t>
  </si>
  <si>
    <t>29,892.0</t>
  </si>
  <si>
    <t>30,791.0</t>
  </si>
  <si>
    <t>31,702.0</t>
  </si>
  <si>
    <t>32,893.0</t>
  </si>
  <si>
    <t>34,367.0</t>
  </si>
  <si>
    <t>35,997.0</t>
  </si>
  <si>
    <t>750,697.0</t>
  </si>
  <si>
    <t>789,015.0</t>
  </si>
  <si>
    <t>828,711.0</t>
  </si>
  <si>
    <t>869,072.0</t>
  </si>
  <si>
    <t>909,655.0</t>
  </si>
  <si>
    <t>949,664.0</t>
  </si>
  <si>
    <t>992,016.0</t>
  </si>
  <si>
    <t>1,038,670.0</t>
  </si>
  <si>
    <t>1,087,204.0</t>
  </si>
  <si>
    <t>661,872.0</t>
  </si>
  <si>
    <t>676,487.0</t>
  </si>
  <si>
    <t>692,386.0</t>
  </si>
  <si>
    <t>710,166.0</t>
  </si>
  <si>
    <t>727,829.0</t>
  </si>
  <si>
    <t>744,517.0</t>
  </si>
  <si>
    <t>763,541.0</t>
  </si>
  <si>
    <t>787,297.0</t>
  </si>
  <si>
    <t>813,950.0</t>
  </si>
  <si>
    <t>5,917,875.0</t>
  </si>
  <si>
    <t>6,124,302.0</t>
  </si>
  <si>
    <t>6,350,422.0</t>
  </si>
  <si>
    <t>6,595,222.0</t>
  </si>
  <si>
    <t>6,839,606.0</t>
  </si>
  <si>
    <t>7,067,591.0</t>
  </si>
  <si>
    <t>7,374,757.0</t>
  </si>
  <si>
    <t>7,759,409.0</t>
  </si>
  <si>
    <t>8,174,974.0</t>
  </si>
  <si>
    <t>4,027.0</t>
  </si>
  <si>
    <t>4,271.0</t>
  </si>
  <si>
    <t>4,533.0</t>
  </si>
  <si>
    <t>4,823.0</t>
  </si>
  <si>
    <t>5,115.0</t>
  </si>
  <si>
    <t>5,443.0</t>
  </si>
  <si>
    <t>5,826.0</t>
  </si>
  <si>
    <t>6,238.0</t>
  </si>
  <si>
    <t>6,699.0</t>
  </si>
  <si>
    <t>95,782.0</t>
  </si>
  <si>
    <t>100,545.0</t>
  </si>
  <si>
    <t>105,479.0</t>
  </si>
  <si>
    <t>108,217.0</t>
  </si>
  <si>
    <t>110,617.0</t>
  </si>
  <si>
    <t>113,579.0</t>
  </si>
  <si>
    <t>109,286.0</t>
  </si>
  <si>
    <t>107,958.0</t>
  </si>
  <si>
    <t>114,667.0</t>
  </si>
  <si>
    <t>310,092.0</t>
  </si>
  <si>
    <t>319,875.0</t>
  </si>
  <si>
    <t>330,669.0</t>
  </si>
  <si>
    <t>341,789.0</t>
  </si>
  <si>
    <t>352,715.0</t>
  </si>
  <si>
    <t>364,994.0</t>
  </si>
  <si>
    <t>379,351.0</t>
  </si>
  <si>
    <t>400,827.0</t>
  </si>
  <si>
    <t>426,391.0</t>
  </si>
  <si>
    <t>28,954.0</t>
  </si>
  <si>
    <t>29,580.0</t>
  </si>
  <si>
    <t>30,195.0</t>
  </si>
  <si>
    <t>30,784.0</t>
  </si>
  <si>
    <t>31,362.0</t>
  </si>
  <si>
    <t>31,858.0</t>
  </si>
  <si>
    <t>32,345.0</t>
  </si>
  <si>
    <t>32,975.0</t>
  </si>
  <si>
    <t>33,676.0</t>
  </si>
  <si>
    <t>2,108,932.0</t>
  </si>
  <si>
    <t>2,192,375.0</t>
  </si>
  <si>
    <t>2,279,210.0</t>
  </si>
  <si>
    <t>2,366,326.0</t>
  </si>
  <si>
    <t>2,445,893.0</t>
  </si>
  <si>
    <t>2,520,847.0</t>
  </si>
  <si>
    <t>2,600,569.0</t>
  </si>
  <si>
    <t>2,691,947.0</t>
  </si>
  <si>
    <t>2,793,767.0</t>
  </si>
  <si>
    <t>145,590,266.0</t>
  </si>
  <si>
    <t>153,317,820.0</t>
  </si>
  <si>
    <t>161,544,776.0</t>
  </si>
  <si>
    <t>169,793,276.0</t>
  </si>
  <si>
    <t>178,436,948.0</t>
  </si>
  <si>
    <t>186,512,604.0</t>
  </si>
  <si>
    <t>194,624,975.0</t>
  </si>
  <si>
    <t>201,958,336.0</t>
  </si>
  <si>
    <t>206,629,972.0</t>
  </si>
  <si>
    <t>3,504,957.0</t>
  </si>
  <si>
    <t>3,683,224.0</t>
  </si>
  <si>
    <t>3,879,479.0</t>
  </si>
  <si>
    <t>4,087,625.0</t>
  </si>
  <si>
    <t>4,285,386.0</t>
  </si>
  <si>
    <t>4,460,307.0</t>
  </si>
  <si>
    <t>4,659,807.0</t>
  </si>
  <si>
    <t>4,905,332.0</t>
  </si>
  <si>
    <t>5,171,459.0</t>
  </si>
  <si>
    <t>32,373.0</t>
  </si>
  <si>
    <t>33,385.0</t>
  </si>
  <si>
    <t>34,200.0</t>
  </si>
  <si>
    <t>35,065.0</t>
  </si>
  <si>
    <t>35,838.0</t>
  </si>
  <si>
    <t>36,455.0</t>
  </si>
  <si>
    <t>37,166.0</t>
  </si>
  <si>
    <t>38,037.0</t>
  </si>
  <si>
    <t>38,757.0</t>
  </si>
  <si>
    <t>2,615,502.0</t>
  </si>
  <si>
    <t>2,703,264.0</t>
  </si>
  <si>
    <t>2,788,663.0</t>
  </si>
  <si>
    <t>2,875,139.0</t>
  </si>
  <si>
    <t>2,962,325.0</t>
  </si>
  <si>
    <t>3,047,469.0</t>
  </si>
  <si>
    <t>3,139,539.0</t>
  </si>
  <si>
    <t>3,246,006.0</t>
  </si>
  <si>
    <t>3,360,877.0</t>
  </si>
  <si>
    <t>139,330.0</t>
  </si>
  <si>
    <t>143,515.0</t>
  </si>
  <si>
    <t>148,125.0</t>
  </si>
  <si>
    <t>153,208.0</t>
  </si>
  <si>
    <t>158,730.0</t>
  </si>
  <si>
    <t>164,837.0</t>
  </si>
  <si>
    <t>171,992.0</t>
  </si>
  <si>
    <t>180,207.0</t>
  </si>
  <si>
    <t>189,077.0</t>
  </si>
  <si>
    <t>441,674.0</t>
  </si>
  <si>
    <t>461,840.0</t>
  </si>
  <si>
    <t>483,002.0</t>
  </si>
  <si>
    <t>505,228.0</t>
  </si>
  <si>
    <t>527,853.0</t>
  </si>
  <si>
    <t>549,787.0</t>
  </si>
  <si>
    <t>572,312.0</t>
  </si>
  <si>
    <t>598,308.0</t>
  </si>
  <si>
    <t>627,139.0</t>
  </si>
  <si>
    <t>648,878.0</t>
  </si>
  <si>
    <t>664,046.0</t>
  </si>
  <si>
    <t>681,553.0</t>
  </si>
  <si>
    <t>701,561.0</t>
  </si>
  <si>
    <t>721,753.0</t>
  </si>
  <si>
    <t>743,222.0</t>
  </si>
  <si>
    <t>769,851.0</t>
  </si>
  <si>
    <t>800,410.0</t>
  </si>
  <si>
    <t>833,154.0</t>
  </si>
  <si>
    <t>807,333.0</t>
  </si>
  <si>
    <t>813,755.0</t>
  </si>
  <si>
    <t>824,411.0</t>
  </si>
  <si>
    <t>836,568.0</t>
  </si>
  <si>
    <t>848,059.0</t>
  </si>
  <si>
    <t>857,281.0</t>
  </si>
  <si>
    <t>866,930.0</t>
  </si>
  <si>
    <t>880,601.0</t>
  </si>
  <si>
    <t>896,509.0</t>
  </si>
  <si>
    <t>1,630,867.0</t>
  </si>
  <si>
    <t>1,659,573.0</t>
  </si>
  <si>
    <t>1,690,861.0</t>
  </si>
  <si>
    <t>1,721,844.0</t>
  </si>
  <si>
    <t>1,747,932.0</t>
  </si>
  <si>
    <t>1,751,138.0</t>
  </si>
  <si>
    <t>1,755,844.0</t>
  </si>
  <si>
    <t>1,784,736.0</t>
  </si>
  <si>
    <t>1,819,249.0</t>
  </si>
  <si>
    <t>22,914.0</t>
  </si>
  <si>
    <t>23,695.0</t>
  </si>
  <si>
    <t>22,711.0</t>
  </si>
  <si>
    <t>22,262.0</t>
  </si>
  <si>
    <t>23,129.0</t>
  </si>
  <si>
    <t>23,378.0</t>
  </si>
  <si>
    <t>23,691.0</t>
  </si>
  <si>
    <t>25,367.0</t>
  </si>
  <si>
    <t>26,163.0</t>
  </si>
  <si>
    <t>157,492.0</t>
  </si>
  <si>
    <t>162,433.0</t>
  </si>
  <si>
    <t>167,311.0</t>
  </si>
  <si>
    <t>172,189.0</t>
  </si>
  <si>
    <t>177,252.0</t>
  </si>
  <si>
    <t>182,466.0</t>
  </si>
  <si>
    <t>187,430.0</t>
  </si>
  <si>
    <t>192,645.0</t>
  </si>
  <si>
    <t>198,529.0</t>
  </si>
  <si>
    <t>1,964,826.0</t>
  </si>
  <si>
    <t>2,022,042.0</t>
  </si>
  <si>
    <t>2,076,193.0</t>
  </si>
  <si>
    <t>2,128,887.0</t>
  </si>
  <si>
    <t>2,171,020.0</t>
  </si>
  <si>
    <t>2,157,587.0</t>
  </si>
  <si>
    <t>2,189,738.0</t>
  </si>
  <si>
    <t>2,232,115.0</t>
  </si>
  <si>
    <t>2,268,429.0</t>
  </si>
  <si>
    <t>1,085,032.0</t>
  </si>
  <si>
    <t>1,105,854.0</t>
  </si>
  <si>
    <t>1,126,305.0</t>
  </si>
  <si>
    <t>1,146,277.0</t>
  </si>
  <si>
    <t>1,166,328.0</t>
  </si>
  <si>
    <t>1,185,879.0</t>
  </si>
  <si>
    <t>1,204,263.0</t>
  </si>
  <si>
    <t>1,225,083.0</t>
  </si>
  <si>
    <t>1,247,163.0</t>
  </si>
  <si>
    <t>43,583.0</t>
  </si>
  <si>
    <t>45,013.0</t>
  </si>
  <si>
    <t>46,453.0</t>
  </si>
  <si>
    <t>47,967.0</t>
  </si>
  <si>
    <t>49,458.0</t>
  </si>
  <si>
    <t>50,917.0</t>
  </si>
  <si>
    <t>52,617.0</t>
  </si>
  <si>
    <t>54,601.0</t>
  </si>
  <si>
    <t>56,692.0</t>
  </si>
  <si>
    <t>7,353.0</t>
  </si>
  <si>
    <t>7,980.0</t>
  </si>
  <si>
    <t>8,036.0</t>
  </si>
  <si>
    <t>8,124.0</t>
  </si>
  <si>
    <t>8,234.0</t>
  </si>
  <si>
    <t>8,340.0</t>
  </si>
  <si>
    <t>8,410.0</t>
  </si>
  <si>
    <t>8,476.0</t>
  </si>
  <si>
    <t>8,578.0</t>
  </si>
  <si>
    <t>625,623.0</t>
  </si>
  <si>
    <t>654,202.0</t>
  </si>
  <si>
    <t>684,962.0</t>
  </si>
  <si>
    <t>717,136.0</t>
  </si>
  <si>
    <t>749,662.0</t>
  </si>
  <si>
    <t>781,908.0</t>
  </si>
  <si>
    <t>818,399.0</t>
  </si>
  <si>
    <t>859,007.0</t>
  </si>
  <si>
    <t>900,432.0</t>
  </si>
  <si>
    <t>1,126,590.0</t>
  </si>
  <si>
    <t>1,173,824.0</t>
  </si>
  <si>
    <t>1,226,634.0</t>
  </si>
  <si>
    <t>1,284,533.0</t>
  </si>
  <si>
    <t>1,326,790.0</t>
  </si>
  <si>
    <t>1,356,309.0</t>
  </si>
  <si>
    <t>1,399,247.0</t>
  </si>
  <si>
    <t>1,455,107.0</t>
  </si>
  <si>
    <t>1,513,224.0</t>
  </si>
  <si>
    <t>4,347,344.0</t>
  </si>
  <si>
    <t>4,528,089.0</t>
  </si>
  <si>
    <t>4,726,375.0</t>
  </si>
  <si>
    <t>4,940,485.0</t>
  </si>
  <si>
    <t>5,128,171.0</t>
  </si>
  <si>
    <t>5,260,374.0</t>
  </si>
  <si>
    <t>5,437,664.0</t>
  </si>
  <si>
    <t>5,692,068.0</t>
  </si>
  <si>
    <t>5,962,442.0</t>
  </si>
  <si>
    <t>449,254.0</t>
  </si>
  <si>
    <t>457,946.0</t>
  </si>
  <si>
    <t>466,459.0</t>
  </si>
  <si>
    <t>474,537.0</t>
  </si>
  <si>
    <t>480,676.0</t>
  </si>
  <si>
    <t>485,602.0</t>
  </si>
  <si>
    <t>493,736.0</t>
  </si>
  <si>
    <t>504,790.0</t>
  </si>
  <si>
    <t>516,475.0</t>
  </si>
  <si>
    <t>49,770.0</t>
  </si>
  <si>
    <t>52,226.0</t>
  </si>
  <si>
    <t>54,818.0</t>
  </si>
  <si>
    <t>57,475.0</t>
  </si>
  <si>
    <t>59,782.0</t>
  </si>
  <si>
    <t>61,923.0</t>
  </si>
  <si>
    <t>64,342.0</t>
  </si>
  <si>
    <t>66,945.0</t>
  </si>
  <si>
    <t>69,794.0</t>
  </si>
  <si>
    <t>123,857.0</t>
  </si>
  <si>
    <t>126,044.0</t>
  </si>
  <si>
    <t>128,799.0</t>
  </si>
  <si>
    <t>131,798.0</t>
  </si>
  <si>
    <t>134,646.0</t>
  </si>
  <si>
    <t>137,378.0</t>
  </si>
  <si>
    <t>140,334.0</t>
  </si>
  <si>
    <t>144,055.0</t>
  </si>
  <si>
    <t>148,597.0</t>
  </si>
  <si>
    <t>252,448.0</t>
  </si>
  <si>
    <t>256,461.0</t>
  </si>
  <si>
    <t>260,105.0</t>
  </si>
  <si>
    <t>264,007.0</t>
  </si>
  <si>
    <t>268,565.0</t>
  </si>
  <si>
    <t>271,960.0</t>
  </si>
  <si>
    <t>278,266.0</t>
  </si>
  <si>
    <t>286,583.0</t>
  </si>
  <si>
    <t>292,196.0</t>
  </si>
  <si>
    <t>3,151,837.0</t>
  </si>
  <si>
    <t>3,265,070.0</t>
  </si>
  <si>
    <t>3,386,572.0</t>
  </si>
  <si>
    <t>3,516,322.0</t>
  </si>
  <si>
    <t>3,649,641.0</t>
  </si>
  <si>
    <t>3,778,494.0</t>
  </si>
  <si>
    <t>3,917,527.0</t>
  </si>
  <si>
    <t>4,081,213.0</t>
  </si>
  <si>
    <t>4,265,510.0</t>
  </si>
  <si>
    <t>8,477.0</t>
  </si>
  <si>
    <t>8,685.0</t>
  </si>
  <si>
    <t>8,870.0</t>
  </si>
  <si>
    <t>9,058.0</t>
  </si>
  <si>
    <t>9,297.0</t>
  </si>
  <si>
    <t>9,507.0</t>
  </si>
  <si>
    <t>9,595.0</t>
  </si>
  <si>
    <t>9,650.0</t>
  </si>
  <si>
    <t>9,706.0</t>
  </si>
  <si>
    <t>48,981.0</t>
  </si>
  <si>
    <t>50,324.0</t>
  </si>
  <si>
    <t>51,769.0</t>
  </si>
  <si>
    <t>53,255.0</t>
  </si>
  <si>
    <t>54,780.0</t>
  </si>
  <si>
    <t>55,953.0</t>
  </si>
  <si>
    <t>57,089.0</t>
  </si>
  <si>
    <t>58,619.0</t>
  </si>
  <si>
    <t>60,250.0</t>
  </si>
  <si>
    <t>1,136,638.0</t>
  </si>
  <si>
    <t>1,164,753.0</t>
  </si>
  <si>
    <t>1,192,207.0</t>
  </si>
  <si>
    <t>1,218,143.0</t>
  </si>
  <si>
    <t>1,243,632.0</t>
  </si>
  <si>
    <t>1,267,505.0</t>
  </si>
  <si>
    <t>1,290,615.0</t>
  </si>
  <si>
    <t>1,316,568.0</t>
  </si>
  <si>
    <t>1,347,138.0</t>
  </si>
  <si>
    <t>12,867,519.0</t>
  </si>
  <si>
    <t>13,163,342.0</t>
  </si>
  <si>
    <t>13,458,144.0</t>
  </si>
  <si>
    <t>13,752,739.0</t>
  </si>
  <si>
    <t>14,025,500.0</t>
  </si>
  <si>
    <t>14,281,423.0</t>
  </si>
  <si>
    <t>14,550,496.0</t>
  </si>
  <si>
    <t>14,851,943.0</t>
  </si>
  <si>
    <t>15,174,093.0</t>
  </si>
  <si>
    <t>21,097.0</t>
  </si>
  <si>
    <t>22,057.0</t>
  </si>
  <si>
    <t>23,236.0</t>
  </si>
  <si>
    <t>24,486.0</t>
  </si>
  <si>
    <t>25,705.0</t>
  </si>
  <si>
    <t>27,008.0</t>
  </si>
  <si>
    <t>28,522.0</t>
  </si>
  <si>
    <t>30,151.0</t>
  </si>
  <si>
    <t>31,912.0</t>
  </si>
  <si>
    <t>84,073.0</t>
  </si>
  <si>
    <t>86,156.0</t>
  </si>
  <si>
    <t>88,290.0</t>
  </si>
  <si>
    <t>90,541.0</t>
  </si>
  <si>
    <t>92,741.0</t>
  </si>
  <si>
    <t>94,960.0</t>
  </si>
  <si>
    <t>97,505.0</t>
  </si>
  <si>
    <t>100,431.0</t>
  </si>
  <si>
    <t>103,654.0</t>
  </si>
  <si>
    <t>59,831.0</t>
  </si>
  <si>
    <t>61,802.0</t>
  </si>
  <si>
    <t>64,084.0</t>
  </si>
  <si>
    <t>66,705.0</t>
  </si>
  <si>
    <t>69,591.0</t>
  </si>
  <si>
    <t>72,677.0</t>
  </si>
  <si>
    <t>76,188.0</t>
  </si>
  <si>
    <t>80,338.0</t>
  </si>
  <si>
    <t>84,959.0</t>
  </si>
  <si>
    <t>531,567.0</t>
  </si>
  <si>
    <t>535,877.0</t>
  </si>
  <si>
    <t>541,032.0</t>
  </si>
  <si>
    <t>547,030.0</t>
  </si>
  <si>
    <t>554,219.0</t>
  </si>
  <si>
    <t>555,878.0</t>
  </si>
  <si>
    <t>560,102.0</t>
  </si>
  <si>
    <t>569,118.0</t>
  </si>
  <si>
    <t>574,505.0</t>
  </si>
  <si>
    <t>17,404,388.0</t>
  </si>
  <si>
    <t>17,600,685.0</t>
  </si>
  <si>
    <t>17,783,092.0</t>
  </si>
  <si>
    <t>17,971,673.0</t>
  </si>
  <si>
    <t>18,166,266.0</t>
  </si>
  <si>
    <t>18,415,067.0</t>
  </si>
  <si>
    <t>18,820,111.0</t>
  </si>
  <si>
    <t>19,121,285.0</t>
  </si>
  <si>
    <t>19,370,855.0</t>
  </si>
  <si>
    <t>989,136.0</t>
  </si>
  <si>
    <t>1,015,830.0</t>
  </si>
  <si>
    <t>1,043,911.0</t>
  </si>
  <si>
    <t>1,074,186.0</t>
  </si>
  <si>
    <t>1,106,094.0</t>
  </si>
  <si>
    <t>1,140,329.0</t>
  </si>
  <si>
    <t>1,180,608.0</t>
  </si>
  <si>
    <t>1,227,115.0</t>
  </si>
  <si>
    <t>1,276,683.0</t>
  </si>
  <si>
    <t>5,898.0</t>
  </si>
  <si>
    <t>6,010.0</t>
  </si>
  <si>
    <t>6,104.0</t>
  </si>
  <si>
    <t>6,197.0</t>
  </si>
  <si>
    <t>6,303.0</t>
  </si>
  <si>
    <t>6,387.0</t>
  </si>
  <si>
    <t>6,520.0</t>
  </si>
  <si>
    <t>6,721.0</t>
  </si>
  <si>
    <t>6,928.0</t>
  </si>
  <si>
    <t>2,305,938.0</t>
  </si>
  <si>
    <t>2,329,070.0</t>
  </si>
  <si>
    <t>2,350,140.0</t>
  </si>
  <si>
    <t>2,372,406.0</t>
  </si>
  <si>
    <t>2,395,784.0</t>
  </si>
  <si>
    <t>2,413,896.0</t>
  </si>
  <si>
    <t>2,424,297.0</t>
  </si>
  <si>
    <t>2,443,544.0</t>
  </si>
  <si>
    <t>2,487,055.0</t>
  </si>
  <si>
    <t>4,468.0</t>
  </si>
  <si>
    <t>4,597.0</t>
  </si>
  <si>
    <t>4,698.0</t>
  </si>
  <si>
    <t>4,827.0</t>
  </si>
  <si>
    <t>4,985.0</t>
  </si>
  <si>
    <t>5,204.0</t>
  </si>
  <si>
    <t>5,427.0</t>
  </si>
  <si>
    <t>5,754.0</t>
  </si>
  <si>
    <t>6,143.0</t>
  </si>
  <si>
    <t>11,747.0</t>
  </si>
  <si>
    <t>11,963.0</t>
  </si>
  <si>
    <t>12,202.0</t>
  </si>
  <si>
    <t>12,477.0</t>
  </si>
  <si>
    <t>12,781.0</t>
  </si>
  <si>
    <t>13,102.0</t>
  </si>
  <si>
    <t>13,470.0</t>
  </si>
  <si>
    <t>13,898.0</t>
  </si>
  <si>
    <t>14,345.0</t>
  </si>
  <si>
    <t>14,756.0</t>
  </si>
  <si>
    <t>15,413.0</t>
  </si>
  <si>
    <t>16,067.0</t>
  </si>
  <si>
    <t>16,716.0</t>
  </si>
  <si>
    <t>17,467.0</t>
  </si>
  <si>
    <t>18,328.0</t>
  </si>
  <si>
    <t>19,229.0</t>
  </si>
  <si>
    <t>20,175.0</t>
  </si>
  <si>
    <t>21,143.0</t>
  </si>
  <si>
    <t>685,890.0</t>
  </si>
  <si>
    <t>710,639.0</t>
  </si>
  <si>
    <t>736,886.0</t>
  </si>
  <si>
    <t>764,326.0</t>
  </si>
  <si>
    <t>788,911.0</t>
  </si>
  <si>
    <t>805,457.0</t>
  </si>
  <si>
    <t>826,337.0</t>
  </si>
  <si>
    <t>858,164.0</t>
  </si>
  <si>
    <t>892,586.0</t>
  </si>
  <si>
    <t>421,590.0</t>
  </si>
  <si>
    <t>430,737.0</t>
  </si>
  <si>
    <t>440,321.0</t>
  </si>
  <si>
    <t>450,588.0</t>
  </si>
  <si>
    <t>460,549.0</t>
  </si>
  <si>
    <t>470,447.0</t>
  </si>
  <si>
    <t>482,238.0</t>
  </si>
  <si>
    <t>495,701.0</t>
  </si>
  <si>
    <t>509,795.0</t>
  </si>
  <si>
    <t>52,205.0</t>
  </si>
  <si>
    <t>54,228.0</t>
  </si>
  <si>
    <t>56,400.0</t>
  </si>
  <si>
    <t>58,696.0</t>
  </si>
  <si>
    <t>60,779.0</t>
  </si>
  <si>
    <t>62,728.0</t>
  </si>
  <si>
    <t>65,067.0</t>
  </si>
  <si>
    <t>67,670.0</t>
  </si>
  <si>
    <t>70,264.0</t>
  </si>
  <si>
    <t>41,720.0</t>
  </si>
  <si>
    <t>43,218.0</t>
  </si>
  <si>
    <t>44,989.0</t>
  </si>
  <si>
    <t>46,835.0</t>
  </si>
  <si>
    <t>48,458.0</t>
  </si>
  <si>
    <t>49,592.0</t>
  </si>
  <si>
    <t>51,126.0</t>
  </si>
  <si>
    <t>53,544.0</t>
  </si>
  <si>
    <t>55,973.0</t>
  </si>
  <si>
    <t>444,846.0</t>
  </si>
  <si>
    <t>457,709.0</t>
  </si>
  <si>
    <t>471,252.0</t>
  </si>
  <si>
    <t>485,338.0</t>
  </si>
  <si>
    <t>498,576.0</t>
  </si>
  <si>
    <t>510,066.0</t>
  </si>
  <si>
    <t>522,347.0</t>
  </si>
  <si>
    <t>537,433.0</t>
  </si>
  <si>
    <t>553,925.0</t>
  </si>
  <si>
    <t>332,755.0</t>
  </si>
  <si>
    <t>350,108.0</t>
  </si>
  <si>
    <t>368,145.0</t>
  </si>
  <si>
    <t>386,791.0</t>
  </si>
  <si>
    <t>404,188.0</t>
  </si>
  <si>
    <t>418,864.0</t>
  </si>
  <si>
    <t>435,993.0</t>
  </si>
  <si>
    <t>456,954.0</t>
  </si>
  <si>
    <t>478,249.0</t>
  </si>
  <si>
    <t>1,173,495.0</t>
  </si>
  <si>
    <t>1,225,108.0</t>
  </si>
  <si>
    <t>1,281,575.0</t>
  </si>
  <si>
    <t>1,347,858.0</t>
  </si>
  <si>
    <t>1,408,318.0</t>
  </si>
  <si>
    <t>1,464,450.0</t>
  </si>
  <si>
    <t>1,519,498.0</t>
  </si>
  <si>
    <t>1,631,208.0</t>
  </si>
  <si>
    <t>1,705,499.0</t>
  </si>
  <si>
    <t>1,799,530.0</t>
  </si>
  <si>
    <t>1,826,660.0</t>
  </si>
  <si>
    <t>1,856,868.0</t>
  </si>
  <si>
    <t>1,900,469.0</t>
  </si>
  <si>
    <t>1,942,852.0</t>
  </si>
  <si>
    <t>1,965,193.0</t>
  </si>
  <si>
    <t>1,979,371.0</t>
  </si>
  <si>
    <t>1,997,005.0</t>
  </si>
  <si>
    <t>2,007,435.0</t>
  </si>
  <si>
    <t>46,698.0</t>
  </si>
  <si>
    <t>48,155.0</t>
  </si>
  <si>
    <t>49,808.0</t>
  </si>
  <si>
    <t>51,558.0</t>
  </si>
  <si>
    <t>53,373.0</t>
  </si>
  <si>
    <t>55,389.0</t>
  </si>
  <si>
    <t>57,724.0</t>
  </si>
  <si>
    <t>60,372.0</t>
  </si>
  <si>
    <t>63,300.0</t>
  </si>
  <si>
    <t>75,821,720.0</t>
  </si>
  <si>
    <t>79,196,036.0</t>
  </si>
  <si>
    <t>82,744,296.0</t>
  </si>
  <si>
    <t>86,445,927.0</t>
  </si>
  <si>
    <t>90,003,916.0</t>
  </si>
  <si>
    <t>92,570,827.0</t>
  </si>
  <si>
    <t>95,489,097.0</t>
  </si>
  <si>
    <t>99,540,924.0</t>
  </si>
  <si>
    <t>103,691,375.0</t>
  </si>
  <si>
    <t>16,270,785.0</t>
  </si>
  <si>
    <t>16,678,243.0</t>
  </si>
  <si>
    <t>17,144,532.0</t>
  </si>
  <si>
    <t>17,672,786.0</t>
  </si>
  <si>
    <t>18,159,506.0</t>
  </si>
  <si>
    <t>18,506,840.0</t>
  </si>
  <si>
    <t>19,029,253.0</t>
  </si>
  <si>
    <t>19,819,797.0</t>
  </si>
  <si>
    <t>20,662,305.0</t>
  </si>
  <si>
    <t>5,239,171.0</t>
  </si>
  <si>
    <t>5,527,402.0</t>
  </si>
  <si>
    <t>5,818,506.0</t>
  </si>
  <si>
    <t>6,107,534.0</t>
  </si>
  <si>
    <t>6,341,840.0</t>
  </si>
  <si>
    <t>6,550,290.0</t>
  </si>
  <si>
    <t>6,829,805.0</t>
  </si>
  <si>
    <t>7,172,661.0</t>
  </si>
  <si>
    <t>7,544,278.0</t>
  </si>
  <si>
    <t>1,187,074.0</t>
  </si>
  <si>
    <t>1,239,411.0</t>
  </si>
  <si>
    <t>1,301,802.0</t>
  </si>
  <si>
    <t>1,366,428.0</t>
  </si>
  <si>
    <t>1,415,285.0</t>
  </si>
  <si>
    <t>1,456,258.0</t>
  </si>
  <si>
    <t>1,497,344.0</t>
  </si>
  <si>
    <t>1,531,032.0</t>
  </si>
  <si>
    <t>1,572,053.0</t>
  </si>
  <si>
    <t>637,828.0</t>
  </si>
  <si>
    <t>660,010.0</t>
  </si>
  <si>
    <t>683,450.0</t>
  </si>
  <si>
    <t>708,835.0</t>
  </si>
  <si>
    <t>733,895.0</t>
  </si>
  <si>
    <t>759,105.0</t>
  </si>
  <si>
    <t>790,367.0</t>
  </si>
  <si>
    <t>824,892.0</t>
  </si>
  <si>
    <t>855,035.0</t>
  </si>
  <si>
    <t>17,253.0</t>
  </si>
  <si>
    <t>17,569.0</t>
  </si>
  <si>
    <t>17,866.0</t>
  </si>
  <si>
    <t>18,128.0</t>
  </si>
  <si>
    <t>18,374.0</t>
  </si>
  <si>
    <t>18,543.0</t>
  </si>
  <si>
    <t>18,762.0</t>
  </si>
  <si>
    <t>19,116.0</t>
  </si>
  <si>
    <t>19,485.0</t>
  </si>
  <si>
    <t>962,399.0</t>
  </si>
  <si>
    <t>1,001,373.0</t>
  </si>
  <si>
    <t>1,039,403.0</t>
  </si>
  <si>
    <t>1,076,113.0</t>
  </si>
  <si>
    <t>1,110,685.0</t>
  </si>
  <si>
    <t>1,143,122.0</t>
  </si>
  <si>
    <t>1,175,863.0</t>
  </si>
  <si>
    <t>1,222,823.0</t>
  </si>
  <si>
    <t>1,252,056.0</t>
  </si>
  <si>
    <t>13,411,459.0</t>
  </si>
  <si>
    <t>13,535,709.0</t>
  </si>
  <si>
    <t>13,717,632.0</t>
  </si>
  <si>
    <t>13,799,909.0</t>
  </si>
  <si>
    <t>13,896,348.0</t>
  </si>
  <si>
    <t>13,992,076.0</t>
  </si>
  <si>
    <t>14,121,492.0</t>
  </si>
  <si>
    <t>14,287,502.0</t>
  </si>
  <si>
    <t>14,525,176.0</t>
  </si>
  <si>
    <t>183,068.0</t>
  </si>
  <si>
    <t>186,977.0</t>
  </si>
  <si>
    <t>191,221.0</t>
  </si>
  <si>
    <t>196,168.0</t>
  </si>
  <si>
    <t>202,090.0</t>
  </si>
  <si>
    <t>207,489.0</t>
  </si>
  <si>
    <t>213,990.0</t>
  </si>
  <si>
    <t>223,269.0</t>
  </si>
  <si>
    <t>233,085.0</t>
  </si>
  <si>
    <t>34,961,185.0</t>
  </si>
  <si>
    <t>35,523,999.0</t>
  </si>
  <si>
    <t>35,944,852.0</t>
  </si>
  <si>
    <t>36,253,471.0</t>
  </si>
  <si>
    <t>36,512,376.0</t>
  </si>
  <si>
    <t>36,720,387.0</t>
  </si>
  <si>
    <t>36,790,059.0</t>
  </si>
  <si>
    <t>36,809,376.0</t>
  </si>
  <si>
    <t>36,920,821.0</t>
  </si>
  <si>
    <t>341,502.0</t>
  </si>
  <si>
    <t>360,757.0</t>
  </si>
  <si>
    <t>381,725.0</t>
  </si>
  <si>
    <t>403,079.0</t>
  </si>
  <si>
    <t>423,645.0</t>
  </si>
  <si>
    <t>443,379.0</t>
  </si>
  <si>
    <t>466,243.0</t>
  </si>
  <si>
    <t>494,437.0</t>
  </si>
  <si>
    <t>522,555.0</t>
  </si>
  <si>
    <t>1,274,386.0</t>
  </si>
  <si>
    <t>1,328,707.0</t>
  </si>
  <si>
    <t>1,382,423.0</t>
  </si>
  <si>
    <t>1,436,948.0</t>
  </si>
  <si>
    <t>1,490,147.0</t>
  </si>
  <si>
    <t>1,535,387.0</t>
  </si>
  <si>
    <t>1,599,847.0</t>
  </si>
  <si>
    <t>1,689,059.0</t>
  </si>
  <si>
    <t>1,781,923.0</t>
  </si>
  <si>
    <t>1,201,932.0</t>
  </si>
  <si>
    <t>1,249,805.0</t>
  </si>
  <si>
    <t>1,327,302.0</t>
  </si>
  <si>
    <t>1,406,487.0</t>
  </si>
  <si>
    <t>1,456,458.0</t>
  </si>
  <si>
    <t>1,500,038.0</t>
  </si>
  <si>
    <t>1,553,747.0</t>
  </si>
  <si>
    <t>1,612,196.0</t>
  </si>
  <si>
    <t>1,673,896.0</t>
  </si>
  <si>
    <t>4,430.0</t>
  </si>
  <si>
    <t>4,562.0</t>
  </si>
  <si>
    <t>4,695.0</t>
  </si>
  <si>
    <t>4,824.0</t>
  </si>
  <si>
    <t>4,956.0</t>
  </si>
  <si>
    <t>5,080.0</t>
  </si>
  <si>
    <t>5,239.0</t>
  </si>
  <si>
    <t>5,458.0</t>
  </si>
  <si>
    <t>5,699.0</t>
  </si>
  <si>
    <t>2,823,371.0</t>
  </si>
  <si>
    <t>2,807,265.0</t>
  </si>
  <si>
    <t>2,811,179.0</t>
  </si>
  <si>
    <t>2,844,557.0</t>
  </si>
  <si>
    <t>2,898,164.0</t>
  </si>
  <si>
    <t>2,959,685.0</t>
  </si>
  <si>
    <t>3,052,317.0</t>
  </si>
  <si>
    <t>3,177,739.0</t>
  </si>
  <si>
    <t>3,285,819.0</t>
  </si>
  <si>
    <t>6,844,288.0</t>
  </si>
  <si>
    <t>7,125,821.0</t>
  </si>
  <si>
    <t>7,456,298.0</t>
  </si>
  <si>
    <t>7,797,588.0</t>
  </si>
  <si>
    <t>8,201,616.0</t>
  </si>
  <si>
    <t>8,624,619.0</t>
  </si>
  <si>
    <t>9,034,766.0</t>
  </si>
  <si>
    <t>9,481,521.0</t>
  </si>
  <si>
    <t>9,974,248.0</t>
  </si>
  <si>
    <t>138,545.0</t>
  </si>
  <si>
    <t>143,134.0</t>
  </si>
  <si>
    <t>147,908.0</t>
  </si>
  <si>
    <t>152,768.0</t>
  </si>
  <si>
    <t>156,127.0</t>
  </si>
  <si>
    <t>158,785.0</t>
  </si>
  <si>
    <t>163,358.0</t>
  </si>
  <si>
    <t>162,274.0</t>
  </si>
  <si>
    <t>153,864.0</t>
  </si>
  <si>
    <t>105,646.0</t>
  </si>
  <si>
    <t>121,201.0</t>
  </si>
  <si>
    <t>140,221.0</t>
  </si>
  <si>
    <t>160,084.0</t>
  </si>
  <si>
    <t>175,826.0</t>
  </si>
  <si>
    <t>149,286.0</t>
  </si>
  <si>
    <t>126,058.0</t>
  </si>
  <si>
    <t>143,310.0</t>
  </si>
  <si>
    <t>154,430.0</t>
  </si>
  <si>
    <t>313,680.0</t>
  </si>
  <si>
    <t>322,851.0</t>
  </si>
  <si>
    <t>331,953.0</t>
  </si>
  <si>
    <t>340,968.0</t>
  </si>
  <si>
    <t>346,336.0</t>
  </si>
  <si>
    <t>350,149.0</t>
  </si>
  <si>
    <t>362,667.0</t>
  </si>
  <si>
    <t>385,306.0</t>
  </si>
  <si>
    <t>410,499.0</t>
  </si>
  <si>
    <t>283,387.0</t>
  </si>
  <si>
    <t>287,900.0</t>
  </si>
  <si>
    <t>294,265.0</t>
  </si>
  <si>
    <t>302,352.0</t>
  </si>
  <si>
    <t>311,605.0</t>
  </si>
  <si>
    <t>321,834.0</t>
  </si>
  <si>
    <t>333,889.0</t>
  </si>
  <si>
    <t>347,644.0</t>
  </si>
  <si>
    <t>362,523.0</t>
  </si>
  <si>
    <t>387,506.0</t>
  </si>
  <si>
    <t>388,659.0</t>
  </si>
  <si>
    <t>389,254.0</t>
  </si>
  <si>
    <t>390,558.0</t>
  </si>
  <si>
    <t>392,864.0</t>
  </si>
  <si>
    <t>392,844.0</t>
  </si>
  <si>
    <t>394,892.0</t>
  </si>
  <si>
    <t>400,498.0</t>
  </si>
  <si>
    <t>404,817.0</t>
  </si>
  <si>
    <t>463,346.0</t>
  </si>
  <si>
    <t>483,395.0</t>
  </si>
  <si>
    <t>498,482.0</t>
  </si>
  <si>
    <t>508,749.0</t>
  </si>
  <si>
    <t>520,270.0</t>
  </si>
  <si>
    <t>532,041.0</t>
  </si>
  <si>
    <t>546,500.0</t>
  </si>
  <si>
    <t>567,213.0</t>
  </si>
  <si>
    <t>588,643.0</t>
  </si>
  <si>
    <t>81,808.0</t>
  </si>
  <si>
    <t>81,989.0</t>
  </si>
  <si>
    <t>82,570.0</t>
  </si>
  <si>
    <t>83,511.0</t>
  </si>
  <si>
    <t>84,709.0</t>
  </si>
  <si>
    <t>85,602.0</t>
  </si>
  <si>
    <t>86,711.0</t>
  </si>
  <si>
    <t>88,456.0</t>
  </si>
  <si>
    <t>90,141.0</t>
  </si>
  <si>
    <t>151,360.0</t>
  </si>
  <si>
    <t>154,567.0</t>
  </si>
  <si>
    <t>158,082.0</t>
  </si>
  <si>
    <t>161,910.0</t>
  </si>
  <si>
    <t>165,882.0</t>
  </si>
  <si>
    <t>170,029.0</t>
  </si>
  <si>
    <t>174,768.0</t>
  </si>
  <si>
    <t>180,038.0</t>
  </si>
  <si>
    <t>185,504.0</t>
  </si>
  <si>
    <t>301,198.0</t>
  </si>
  <si>
    <t>309,122.0</t>
  </si>
  <si>
    <t>315,700.0</t>
  </si>
  <si>
    <t>321,487.0</t>
  </si>
  <si>
    <t>327,363.0</t>
  </si>
  <si>
    <t>333,370.0</t>
  </si>
  <si>
    <t>343,034.0</t>
  </si>
  <si>
    <t>356,379.0</t>
  </si>
  <si>
    <t>370,468.0</t>
  </si>
  <si>
    <t>6,361.0</t>
  </si>
  <si>
    <t>6,596.0</t>
  </si>
  <si>
    <t>6,829.0</t>
  </si>
  <si>
    <t>7,049.0</t>
  </si>
  <si>
    <t>7,257.0</t>
  </si>
  <si>
    <t>7,476.0</t>
  </si>
  <si>
    <t>7,751.0</t>
  </si>
  <si>
    <t>8,035.0</t>
  </si>
  <si>
    <t>8,331.0</t>
  </si>
  <si>
    <t>551,749.0</t>
  </si>
  <si>
    <t>554,440.0</t>
  </si>
  <si>
    <t>556,254.0</t>
  </si>
  <si>
    <t>558,203.0</t>
  </si>
  <si>
    <t>560,223.0</t>
  </si>
  <si>
    <t>560,187.0</t>
  </si>
  <si>
    <t>562,385.0</t>
  </si>
  <si>
    <t>570,187.0</t>
  </si>
  <si>
    <t>582,419.0</t>
  </si>
  <si>
    <t>82,893.0</t>
  </si>
  <si>
    <t>85,317.0</t>
  </si>
  <si>
    <t>87,409.0</t>
  </si>
  <si>
    <t>89,715.0</t>
  </si>
  <si>
    <t>91,948.0</t>
  </si>
  <si>
    <t>94,188.0</t>
  </si>
  <si>
    <t>96,936.0</t>
  </si>
  <si>
    <t>100,672.0</t>
  </si>
  <si>
    <t>104,886.0</t>
  </si>
  <si>
    <t>58,960.0</t>
  </si>
  <si>
    <t>61,597.0</t>
  </si>
  <si>
    <t>66,020.0</t>
  </si>
  <si>
    <t>71,375.0</t>
  </si>
  <si>
    <t>77,530.0</t>
  </si>
  <si>
    <t>82,129.0</t>
  </si>
  <si>
    <t>86,302.0</t>
  </si>
  <si>
    <t>91,499.0</t>
  </si>
  <si>
    <t>98,024.0</t>
  </si>
  <si>
    <t>265,055.0</t>
  </si>
  <si>
    <t>274,509.0</t>
  </si>
  <si>
    <t>284,964.0</t>
  </si>
  <si>
    <t>295,676.0</t>
  </si>
  <si>
    <t>303,408.0</t>
  </si>
  <si>
    <t>307,246.0</t>
  </si>
  <si>
    <t>312,264.0</t>
  </si>
  <si>
    <t>319,899.0</t>
  </si>
  <si>
    <t>323,036.0</t>
  </si>
  <si>
    <t>748,188.0</t>
  </si>
  <si>
    <t>788,486.0</t>
  </si>
  <si>
    <t>829,931.0</t>
  </si>
  <si>
    <t>872,543.0</t>
  </si>
  <si>
    <t>913,069.0</t>
  </si>
  <si>
    <t>952,283.0</t>
  </si>
  <si>
    <t>994,576.0</t>
  </si>
  <si>
    <t>1,040,435.0</t>
  </si>
  <si>
    <t>1,088,456.0</t>
  </si>
  <si>
    <t>522,828.0</t>
  </si>
  <si>
    <t>522,643.0</t>
  </si>
  <si>
    <t>523,765.0</t>
  </si>
  <si>
    <t>526,095.0</t>
  </si>
  <si>
    <t>528,910.0</t>
  </si>
  <si>
    <t>532,006.0</t>
  </si>
  <si>
    <t>537,506.0</t>
  </si>
  <si>
    <t>547,148.0</t>
  </si>
  <si>
    <t>560,032.0</t>
  </si>
  <si>
    <t>1,869,212.0</t>
  </si>
  <si>
    <t>1,962,407.0</t>
  </si>
  <si>
    <t>2,062,435.0</t>
  </si>
  <si>
    <t>2,167,727.0</t>
  </si>
  <si>
    <t>2,279,041.0</t>
  </si>
  <si>
    <t>2,385,577.0</t>
  </si>
  <si>
    <t>2,493,093.0</t>
  </si>
  <si>
    <t>2,617,322.0</t>
  </si>
  <si>
    <t>2,751,400.0</t>
  </si>
  <si>
    <t>17,431.0</t>
  </si>
  <si>
    <t>17,725.0</t>
  </si>
  <si>
    <t>18,694.0</t>
  </si>
  <si>
    <t>19,430.0</t>
  </si>
  <si>
    <t>20,274.0</t>
  </si>
  <si>
    <t>21,392.0</t>
  </si>
  <si>
    <t>24,491.0</t>
  </si>
  <si>
    <t>499,844.0</t>
  </si>
  <si>
    <t>510,452.0</t>
  </si>
  <si>
    <t>521,006.0</t>
  </si>
  <si>
    <t>531,558.0</t>
  </si>
  <si>
    <t>540,805.0</t>
  </si>
  <si>
    <t>549,353.0</t>
  </si>
  <si>
    <t>559,791.0</t>
  </si>
  <si>
    <t>571,722.0</t>
  </si>
  <si>
    <t>583,574.0</t>
  </si>
  <si>
    <t>84,790.0</t>
  </si>
  <si>
    <t>87,877.0</t>
  </si>
  <si>
    <t>90,730.0</t>
  </si>
  <si>
    <t>93,635.0</t>
  </si>
  <si>
    <t>95,364.0</t>
  </si>
  <si>
    <t>97,268.0</t>
  </si>
  <si>
    <t>102,422.0</t>
  </si>
  <si>
    <t>109,444.0</t>
  </si>
  <si>
    <t>116,089.0</t>
  </si>
  <si>
    <t>1,433.0</t>
  </si>
  <si>
    <t>1,486.0</t>
  </si>
  <si>
    <t>1,536.0</t>
  </si>
  <si>
    <t>1,573.0</t>
  </si>
  <si>
    <t>1,582.0</t>
  </si>
  <si>
    <t>1,600.0</t>
  </si>
  <si>
    <t>1,648.0</t>
  </si>
  <si>
    <t>1,701.0</t>
  </si>
  <si>
    <t>1,742.0</t>
  </si>
  <si>
    <t>141,029.0</t>
  </si>
  <si>
    <t>142,548.0</t>
  </si>
  <si>
    <t>144,680.0</t>
  </si>
  <si>
    <t>147,395.0</t>
  </si>
  <si>
    <t>149,969.0</t>
  </si>
  <si>
    <t>152,532.0</t>
  </si>
  <si>
    <t>156,435.0</t>
  </si>
  <si>
    <t>161,488.0</t>
  </si>
  <si>
    <t>166,889.0</t>
  </si>
  <si>
    <t>118,551.0</t>
  </si>
  <si>
    <t>125,115.0</t>
  </si>
  <si>
    <t>131,578.0</t>
  </si>
  <si>
    <t>137,926.0</t>
  </si>
  <si>
    <t>144,340.0</t>
  </si>
  <si>
    <t>150,713.0</t>
  </si>
  <si>
    <t>156,499.0</t>
  </si>
  <si>
    <t>163,199.0</t>
  </si>
  <si>
    <t>170,360.0</t>
  </si>
  <si>
    <t>8,315,035.0</t>
  </si>
  <si>
    <t>8,595,949.0</t>
  </si>
  <si>
    <t>8,899,825.0</t>
  </si>
  <si>
    <t>9,224,264.0</t>
  </si>
  <si>
    <t>9,492,278.0</t>
  </si>
  <si>
    <t>9,683,081.0</t>
  </si>
  <si>
    <t>9,961,433.0</t>
  </si>
  <si>
    <t>10,361,855.0</t>
  </si>
  <si>
    <t>10,794,162.0</t>
  </si>
  <si>
    <t>4,485.0</t>
  </si>
  <si>
    <t>4,714.0</t>
  </si>
  <si>
    <t>4,971.0</t>
  </si>
  <si>
    <t>5,263.0</t>
  </si>
  <si>
    <t>5,583.0</t>
  </si>
  <si>
    <t>5,902.0</t>
  </si>
  <si>
    <t>6,188.0</t>
  </si>
  <si>
    <t>6,455.0</t>
  </si>
  <si>
    <t>6,732.0</t>
  </si>
  <si>
    <t>344,766.0</t>
  </si>
  <si>
    <t>353,481.0</t>
  </si>
  <si>
    <t>360,259.0</t>
  </si>
  <si>
    <t>367,702.0</t>
  </si>
  <si>
    <t>376,591.0</t>
  </si>
  <si>
    <t>381,520.0</t>
  </si>
  <si>
    <t>382,257.0</t>
  </si>
  <si>
    <t>383,776.0</t>
  </si>
  <si>
    <t>387,338.0</t>
  </si>
  <si>
    <t>13,050.0</t>
  </si>
  <si>
    <t>13,405.0</t>
  </si>
  <si>
    <t>13,825.0</t>
  </si>
  <si>
    <t>13,874.0</t>
  </si>
  <si>
    <t>14,378.0</t>
  </si>
  <si>
    <t>14,428.0</t>
  </si>
  <si>
    <t>14,163.0</t>
  </si>
  <si>
    <t>13,971.0</t>
  </si>
  <si>
    <t>120,006.0</t>
  </si>
  <si>
    <t>124,508.0</t>
  </si>
  <si>
    <t>129,918.0</t>
  </si>
  <si>
    <t>136,398.0</t>
  </si>
  <si>
    <t>143,281.0</t>
  </si>
  <si>
    <t>150,066.0</t>
  </si>
  <si>
    <t>158,514.0</t>
  </si>
  <si>
    <t>169,309.0</t>
  </si>
  <si>
    <t>181,091.0</t>
  </si>
  <si>
    <t>92,714.0</t>
  </si>
  <si>
    <t>95,386.0</t>
  </si>
  <si>
    <t>98,401.0</t>
  </si>
  <si>
    <t>101,542.0</t>
  </si>
  <si>
    <t>104,269.0</t>
  </si>
  <si>
    <t>105,714.0</t>
  </si>
  <si>
    <t>106,920.0</t>
  </si>
  <si>
    <t>108,906.0</t>
  </si>
  <si>
    <t>111,242.0</t>
  </si>
  <si>
    <t>2,099,847.0</t>
  </si>
  <si>
    <t>2,203,146.0</t>
  </si>
  <si>
    <t>2,314,704.0</t>
  </si>
  <si>
    <t>2,433,445.0</t>
  </si>
  <si>
    <t>2,550,110.0</t>
  </si>
  <si>
    <t>2,667,525.0</t>
  </si>
  <si>
    <t>2,803,343.0</t>
  </si>
  <si>
    <t>2,951,283.0</t>
  </si>
  <si>
    <t>3,099,294.0</t>
  </si>
  <si>
    <t>754,256.0</t>
  </si>
  <si>
    <t>782,077.0</t>
  </si>
  <si>
    <t>810,776.0</t>
  </si>
  <si>
    <t>839,512.0</t>
  </si>
  <si>
    <t>865,351.0</t>
  </si>
  <si>
    <t>884,851.0</t>
  </si>
  <si>
    <t>905,590.0</t>
  </si>
  <si>
    <t>930,608.0</t>
  </si>
  <si>
    <t>953,670.0</t>
  </si>
  <si>
    <t>2,978,930.0</t>
  </si>
  <si>
    <t>3,088,425.0</t>
  </si>
  <si>
    <t>3,204,142.0</t>
  </si>
  <si>
    <t>3,325,973.0</t>
  </si>
  <si>
    <t>3,450,218.0</t>
  </si>
  <si>
    <t>3,569,702.0</t>
  </si>
  <si>
    <t>3,696,941.0</t>
  </si>
  <si>
    <t>3,837,626.0</t>
  </si>
  <si>
    <t>3,980,919.0</t>
  </si>
  <si>
    <t>86,459.0</t>
  </si>
  <si>
    <t>89,046.0</t>
  </si>
  <si>
    <t>91,766.0</t>
  </si>
  <si>
    <t>94,649.0</t>
  </si>
  <si>
    <t>97,559.0</t>
  </si>
  <si>
    <t>99,642.0</t>
  </si>
  <si>
    <t>101,809.0</t>
  </si>
  <si>
    <t>105,818.0</t>
  </si>
  <si>
    <t>111,295.0</t>
  </si>
  <si>
    <t>185.0</t>
  </si>
  <si>
    <t>202.0</t>
  </si>
  <si>
    <t>221.0</t>
  </si>
  <si>
    <t>236.0</t>
  </si>
  <si>
    <t>246.0</t>
  </si>
  <si>
    <t>260.0</t>
  </si>
  <si>
    <t>287.0</t>
  </si>
  <si>
    <t>318.0</t>
  </si>
  <si>
    <t>341.0</t>
  </si>
  <si>
    <t>1,572,727.0</t>
  </si>
  <si>
    <t>1,621,143.0</t>
  </si>
  <si>
    <t>1,669,827.0</t>
  </si>
  <si>
    <t>1,718,540.0</t>
  </si>
  <si>
    <t>1,763,637.0</t>
  </si>
  <si>
    <t>1,801,180.0</t>
  </si>
  <si>
    <t>1,841,620.0</t>
  </si>
  <si>
    <t>1,888,752.0</t>
  </si>
  <si>
    <t>1,928,344.0</t>
  </si>
  <si>
    <t>3,081,533.0</t>
  </si>
  <si>
    <t>3,155,625.0</t>
  </si>
  <si>
    <t>3,231,103.0</t>
  </si>
  <si>
    <t>3,306,775.0</t>
  </si>
  <si>
    <t>3,378,487.0</t>
  </si>
  <si>
    <t>3,447,314.0</t>
  </si>
  <si>
    <t>3,522,723.0</t>
  </si>
  <si>
    <t>3,603,447.0</t>
  </si>
  <si>
    <t>3,688,113.0</t>
  </si>
  <si>
    <t>25,768.0</t>
  </si>
  <si>
    <t>26,610.0</t>
  </si>
  <si>
    <t>27,449.0</t>
  </si>
  <si>
    <t>28,337.0</t>
  </si>
  <si>
    <t>29,141.0</t>
  </si>
  <si>
    <t>29,972.0</t>
  </si>
  <si>
    <t>30,990.0</t>
  </si>
  <si>
    <t>32,148.0</t>
  </si>
  <si>
    <t>33,437.0</t>
  </si>
  <si>
    <t>693,505.0</t>
  </si>
  <si>
    <t>715,713.0</t>
  </si>
  <si>
    <t>737,927.0</t>
  </si>
  <si>
    <t>761,898.0</t>
  </si>
  <si>
    <t>795,126.0</t>
  </si>
  <si>
    <t>820,189.0</t>
  </si>
  <si>
    <t>841,578.0</t>
  </si>
  <si>
    <t>881,086.0</t>
  </si>
  <si>
    <t>917,995.0</t>
  </si>
  <si>
    <t>299,157.0</t>
  </si>
  <si>
    <t>309,607.0</t>
  </si>
  <si>
    <t>320,499.0</t>
  </si>
  <si>
    <t>331,669.0</t>
  </si>
  <si>
    <t>338,814.0</t>
  </si>
  <si>
    <t>343,131.0</t>
  </si>
  <si>
    <t>352,644.0</t>
  </si>
  <si>
    <t>367,062.0</t>
  </si>
  <si>
    <t>382,711.0</t>
  </si>
  <si>
    <t>508,399.0</t>
  </si>
  <si>
    <t>530,250.0</t>
  </si>
  <si>
    <t>552,798.0</t>
  </si>
  <si>
    <t>576,160.0</t>
  </si>
  <si>
    <t>599,195.0</t>
  </si>
  <si>
    <t>621,633.0</t>
  </si>
  <si>
    <t>645,639.0</t>
  </si>
  <si>
    <t>672,580.0</t>
  </si>
  <si>
    <t>701,324.0</t>
  </si>
  <si>
    <t>5,795,476.0</t>
  </si>
  <si>
    <t>5,934,420.0</t>
  </si>
  <si>
    <t>6,079,478.0</t>
  </si>
  <si>
    <t>6,231,957.0</t>
  </si>
  <si>
    <t>6,379,893.0</t>
  </si>
  <si>
    <t>6,534,766.0</t>
  </si>
  <si>
    <t>6,712,250.0</t>
  </si>
  <si>
    <t>6,900,667.0</t>
  </si>
  <si>
    <t>7,093,611.0</t>
  </si>
  <si>
    <t>2,451.0</t>
  </si>
  <si>
    <t>2,565.0</t>
  </si>
  <si>
    <t>2,666.0</t>
  </si>
  <si>
    <t>2,749.0</t>
  </si>
  <si>
    <t>2,941.0</t>
  </si>
  <si>
    <t>3,255.0</t>
  </si>
  <si>
    <t>3,585.0</t>
  </si>
  <si>
    <t>3,943.0</t>
  </si>
  <si>
    <t>4,318.0</t>
  </si>
  <si>
    <t>864,600.0</t>
  </si>
  <si>
    <t>885,541.0</t>
  </si>
  <si>
    <t>907,562.0</t>
  </si>
  <si>
    <t>930,259.0</t>
  </si>
  <si>
    <t>953,683.0</t>
  </si>
  <si>
    <t>977,501.0</t>
  </si>
  <si>
    <t>1,000,299.0</t>
  </si>
  <si>
    <t>1,022,993.0</t>
  </si>
  <si>
    <t>1,046,765.0</t>
  </si>
  <si>
    <t>111,973.0</t>
  </si>
  <si>
    <t>115,712.0</t>
  </si>
  <si>
    <t>118,789.0</t>
  </si>
  <si>
    <t>119,866.0</t>
  </si>
  <si>
    <t>117,903.0</t>
  </si>
  <si>
    <t>117,729.0</t>
  </si>
  <si>
    <t>134,333.0</t>
  </si>
  <si>
    <t>139,649.0</t>
  </si>
  <si>
    <t>8,476,268.0</t>
  </si>
  <si>
    <t>8,682,824.0</t>
  </si>
  <si>
    <t>8,924,694.0</t>
  </si>
  <si>
    <t>9,196,204.0</t>
  </si>
  <si>
    <t>9,453,316.0</t>
  </si>
  <si>
    <t>9,704,057.0</t>
  </si>
  <si>
    <t>10,020,184.0</t>
  </si>
  <si>
    <t>10,385,960.0</t>
  </si>
  <si>
    <t>10,755,901.0</t>
  </si>
  <si>
    <t>1,396.0</t>
  </si>
  <si>
    <t>1,470.0</t>
  </si>
  <si>
    <t>1,544.0</t>
  </si>
  <si>
    <t>1,619.0</t>
  </si>
  <si>
    <t>1,694.0</t>
  </si>
  <si>
    <t>1,767.0</t>
  </si>
  <si>
    <t>1,843.0</t>
  </si>
  <si>
    <t>1,923.0</t>
  </si>
  <si>
    <t>2,007.0</t>
  </si>
  <si>
    <t>298,095.0</t>
  </si>
  <si>
    <t>311,765.0</t>
  </si>
  <si>
    <t>326,305.0</t>
  </si>
  <si>
    <t>341,721.0</t>
  </si>
  <si>
    <t>356,058.0</t>
  </si>
  <si>
    <t>369,745.0</t>
  </si>
  <si>
    <t>385,785.0</t>
  </si>
  <si>
    <t>403,818.0</t>
  </si>
  <si>
    <t>422,347.0</t>
  </si>
  <si>
    <t>258,814.0</t>
  </si>
  <si>
    <t>269,536.0</t>
  </si>
  <si>
    <t>280,997.0</t>
  </si>
  <si>
    <t>293,140.0</t>
  </si>
  <si>
    <t>305,325.0</t>
  </si>
  <si>
    <t>317,504.0</t>
  </si>
  <si>
    <t>331,299.0</t>
  </si>
  <si>
    <t>347,877.0</t>
  </si>
  <si>
    <t>366,435.0</t>
  </si>
  <si>
    <t>354,528.0</t>
  </si>
  <si>
    <t>366,741.0</t>
  </si>
  <si>
    <t>379,500.0</t>
  </si>
  <si>
    <t>392,974.0</t>
  </si>
  <si>
    <t>406,132.0</t>
  </si>
  <si>
    <t>413,587.0</t>
  </si>
  <si>
    <t>421,239.0</t>
  </si>
  <si>
    <t>435,922.0</t>
  </si>
  <si>
    <t>453,004.0</t>
  </si>
  <si>
    <t>2,563,392.0</t>
  </si>
  <si>
    <t>2,632,452.0</t>
  </si>
  <si>
    <t>2,712,555.0</t>
  </si>
  <si>
    <t>2,792,903.0</t>
  </si>
  <si>
    <t>2,862,892.0</t>
  </si>
  <si>
    <t>2,902,497.0</t>
  </si>
  <si>
    <t>2,949,413.0</t>
  </si>
  <si>
    <t>3,043,590.0</t>
  </si>
  <si>
    <t>3,157,665.0</t>
  </si>
  <si>
    <t>4,203,051.0</t>
  </si>
  <si>
    <t>4,452,537.0</t>
  </si>
  <si>
    <t>4,722,430.0</t>
  </si>
  <si>
    <t>5,007,736.0</t>
  </si>
  <si>
    <t>5,296,595.0</t>
  </si>
  <si>
    <t>5,520,152.0</t>
  </si>
  <si>
    <t>5,745,301.0</t>
  </si>
  <si>
    <t>6,045,772.0</t>
  </si>
  <si>
    <t>6,362,058.0</t>
  </si>
  <si>
    <t>6,042,146.0</t>
  </si>
  <si>
    <t>6,252,911.0</t>
  </si>
  <si>
    <t>6,461,237.0</t>
  </si>
  <si>
    <t>6,666,138.0</t>
  </si>
  <si>
    <t>6,781,364.0</t>
  </si>
  <si>
    <t>6,854,620.0</t>
  </si>
  <si>
    <t>7,003,208.0</t>
  </si>
  <si>
    <t>7,176,381.0</t>
  </si>
  <si>
    <t>7,363,362.0</t>
  </si>
  <si>
    <t>2,171,133.0</t>
  </si>
  <si>
    <t>2,213,358.0</t>
  </si>
  <si>
    <t>2,255,488.0</t>
  </si>
  <si>
    <t>2,303,102.0</t>
  </si>
  <si>
    <t>2,354,191.0</t>
  </si>
  <si>
    <t>2,413,361.0</t>
  </si>
  <si>
    <t>2,471,685.0</t>
  </si>
  <si>
    <t>2,550,558.0</t>
  </si>
  <si>
    <t>2,625,181.0</t>
  </si>
  <si>
    <t>657,874.0</t>
  </si>
  <si>
    <t>679,227.0</t>
  </si>
  <si>
    <t>688,737.0</t>
  </si>
  <si>
    <t>716,535.0</t>
  </si>
  <si>
    <t>736,843.0</t>
  </si>
  <si>
    <t>757,137.0</t>
  </si>
  <si>
    <t>766,875.0</t>
  </si>
  <si>
    <t>776,719.0</t>
  </si>
  <si>
    <t>791,812.0</t>
  </si>
  <si>
    <t>26,907.0</t>
  </si>
  <si>
    <t>28,577.0</t>
  </si>
  <si>
    <t>29,531.0</t>
  </si>
  <si>
    <t>30,928.0</t>
  </si>
  <si>
    <t>34,862.0</t>
  </si>
  <si>
    <t>32,661.0</t>
  </si>
  <si>
    <t>36,966.0</t>
  </si>
  <si>
    <t>41,755.0</t>
  </si>
  <si>
    <t>47,892.0</t>
  </si>
  <si>
    <t>3,462,514.0</t>
  </si>
  <si>
    <t>3,508,757.0</t>
  </si>
  <si>
    <t>3,553,937.0</t>
  </si>
  <si>
    <t>3,603,947.0</t>
  </si>
  <si>
    <t>3,663,608.0</t>
  </si>
  <si>
    <t>3,695,714.0</t>
  </si>
  <si>
    <t>3,717,362.0</t>
  </si>
  <si>
    <t>3,764,846.0</t>
  </si>
  <si>
    <t>3,810,245.0</t>
  </si>
  <si>
    <t>20,115,856.0</t>
  </si>
  <si>
    <t>20,691,110.0</t>
  </si>
  <si>
    <t>21,272,107.0</t>
  </si>
  <si>
    <t>21,910,065.0</t>
  </si>
  <si>
    <t>22,472,536.0</t>
  </si>
  <si>
    <t>22,773,585.0</t>
  </si>
  <si>
    <t>23,186,861.0</t>
  </si>
  <si>
    <t>23,881,815.0</t>
  </si>
  <si>
    <t>24,655,492.0</t>
  </si>
  <si>
    <t>363,142.0</t>
  </si>
  <si>
    <t>383,484.0</t>
  </si>
  <si>
    <t>405,454.0</t>
  </si>
  <si>
    <t>428,897.0</t>
  </si>
  <si>
    <t>454,130.0</t>
  </si>
  <si>
    <t>481,545.0</t>
  </si>
  <si>
    <t>508,016.0</t>
  </si>
  <si>
    <t>533,319.0</t>
  </si>
  <si>
    <t>559,723.0</t>
  </si>
  <si>
    <t>9,929.0</t>
  </si>
  <si>
    <t>10,160.0</t>
  </si>
  <si>
    <t>10,496.0</t>
  </si>
  <si>
    <t>10,848.0</t>
  </si>
  <si>
    <t>11,229.0</t>
  </si>
  <si>
    <t>11,588.0</t>
  </si>
  <si>
    <t>11,961.0</t>
  </si>
  <si>
    <t>12,362.0</t>
  </si>
  <si>
    <t>12,821.0</t>
  </si>
  <si>
    <t>6,204.0</t>
  </si>
  <si>
    <t>6,426.0</t>
  </si>
  <si>
    <t>6,668.0</t>
  </si>
  <si>
    <t>6,812.0</t>
  </si>
  <si>
    <t>6,936.0</t>
  </si>
  <si>
    <t>6,987.0</t>
  </si>
  <si>
    <t>7,097.0</t>
  </si>
  <si>
    <t>7,342.0</t>
  </si>
  <si>
    <t>7,614.0</t>
  </si>
  <si>
    <t>7,355.0</t>
  </si>
  <si>
    <t>7,597.0</t>
  </si>
  <si>
    <t>7,869.0</t>
  </si>
  <si>
    <t>8,157.0</t>
  </si>
  <si>
    <t>8,350.0</t>
  </si>
  <si>
    <t>8,505.0</t>
  </si>
  <si>
    <t>8,709.0</t>
  </si>
  <si>
    <t>8,928.0</t>
  </si>
  <si>
    <t>9,186.0</t>
  </si>
  <si>
    <t>685,218.0</t>
  </si>
  <si>
    <t>706,357.0</t>
  </si>
  <si>
    <t>718,897.0</t>
  </si>
  <si>
    <t>736,638.0</t>
  </si>
  <si>
    <t>795,938.0</t>
  </si>
  <si>
    <t>806,106.0</t>
  </si>
  <si>
    <t>869,534.0</t>
  </si>
  <si>
    <t>950,250.0</t>
  </si>
  <si>
    <t>1,041,656.0</t>
  </si>
  <si>
    <t>527,245.0</t>
  </si>
  <si>
    <t>541,375.0</t>
  </si>
  <si>
    <t>556,908.0</t>
  </si>
  <si>
    <t>574,073.0</t>
  </si>
  <si>
    <t>592,234.0</t>
  </si>
  <si>
    <t>610,154.0</t>
  </si>
  <si>
    <t>628,978.0</t>
  </si>
  <si>
    <t>649,055.0</t>
  </si>
  <si>
    <t>669,350.0</t>
  </si>
  <si>
    <t>1,368,282.0</t>
  </si>
  <si>
    <t>1,397,669.0</t>
  </si>
  <si>
    <t>1,430,485.0</t>
  </si>
  <si>
    <t>1,462,969.0</t>
  </si>
  <si>
    <t>1,488,202.0</t>
  </si>
  <si>
    <t>1,495,938.0</t>
  </si>
  <si>
    <t>1,471,355.0</t>
  </si>
  <si>
    <t>1,479,510.0</t>
  </si>
  <si>
    <t>1,494,375.0</t>
  </si>
  <si>
    <t>6,714.0</t>
  </si>
  <si>
    <t>7,191.0</t>
  </si>
  <si>
    <t>7,461.0</t>
  </si>
  <si>
    <t>7,833.0</t>
  </si>
  <si>
    <t>9,767.0</t>
  </si>
  <si>
    <t>9,978.0</t>
  </si>
  <si>
    <t>10,362.0</t>
  </si>
  <si>
    <t>226,296.0</t>
  </si>
  <si>
    <t>231,134.0</t>
  </si>
  <si>
    <t>236,451.0</t>
  </si>
  <si>
    <t>242,410.0</t>
  </si>
  <si>
    <t>248,529.0</t>
  </si>
  <si>
    <t>255,109.0</t>
  </si>
  <si>
    <t>262,820.0</t>
  </si>
  <si>
    <t>271,302.0</t>
  </si>
  <si>
    <t>280,234.0</t>
  </si>
  <si>
    <t>529,773.0</t>
  </si>
  <si>
    <t>559,206.0</t>
  </si>
  <si>
    <t>591,139.0</t>
  </si>
  <si>
    <t>625,970.0</t>
  </si>
  <si>
    <t>658,698.0</t>
  </si>
  <si>
    <t>668,509.0</t>
  </si>
  <si>
    <t>715,389.0</t>
  </si>
  <si>
    <t>774,938.0</t>
  </si>
  <si>
    <t>824,407.0</t>
  </si>
  <si>
    <t>3,197.0</t>
  </si>
  <si>
    <t>3,546.0</t>
  </si>
  <si>
    <t>3,904.0</t>
  </si>
  <si>
    <t>4,298.0</t>
  </si>
  <si>
    <t>4,709.0</t>
  </si>
  <si>
    <t>5,122.0</t>
  </si>
  <si>
    <t>5,468.0</t>
  </si>
  <si>
    <t>5,749.0</t>
  </si>
  <si>
    <t>6,044.0</t>
  </si>
  <si>
    <t>796,287.0</t>
  </si>
  <si>
    <t>826,766.0</t>
  </si>
  <si>
    <t>856,609.0</t>
  </si>
  <si>
    <t>886,800.0</t>
  </si>
  <si>
    <t>915,123.0</t>
  </si>
  <si>
    <t>935,014.0</t>
  </si>
  <si>
    <t>954,393.0</t>
  </si>
  <si>
    <t>979,572.0</t>
  </si>
  <si>
    <t>1,005,111.0</t>
  </si>
  <si>
    <t>382,282.0</t>
  </si>
  <si>
    <t>392,634.0</t>
  </si>
  <si>
    <t>403,616.0</t>
  </si>
  <si>
    <t>414,579.0</t>
  </si>
  <si>
    <t>423,036.0</t>
  </si>
  <si>
    <t>430,700.0</t>
  </si>
  <si>
    <t>441,028.0</t>
  </si>
  <si>
    <t>452,344.0</t>
  </si>
  <si>
    <t>462,951.0</t>
  </si>
  <si>
    <t>23,666.0</t>
  </si>
  <si>
    <t>24,963.0</t>
  </si>
  <si>
    <t>26,355.0</t>
  </si>
  <si>
    <t>27,247.0</t>
  </si>
  <si>
    <t>27,567.0</t>
  </si>
  <si>
    <t>27,872.0</t>
  </si>
  <si>
    <t>28,342.0</t>
  </si>
  <si>
    <t>29,012.0</t>
  </si>
  <si>
    <t>29,809.0</t>
  </si>
  <si>
    <t>348,837.0</t>
  </si>
  <si>
    <t>367,231.0</t>
  </si>
  <si>
    <t>384,591.0</t>
  </si>
  <si>
    <t>403,624.0</t>
  </si>
  <si>
    <t>422,479.0</t>
  </si>
  <si>
    <t>438,193.0</t>
  </si>
  <si>
    <t>452,491.0</t>
  </si>
  <si>
    <t>470,819.0</t>
  </si>
  <si>
    <t>492,638.0</t>
  </si>
  <si>
    <t>3,134,122.0</t>
  </si>
  <si>
    <t>3,243,739.0</t>
  </si>
  <si>
    <t>3,385,844.0</t>
  </si>
  <si>
    <t>3,542,631.0</t>
  </si>
  <si>
    <t>3,700,052.0</t>
  </si>
  <si>
    <t>3,834,457.0</t>
  </si>
  <si>
    <t>3,968,282.0</t>
  </si>
  <si>
    <t>4,118,346.0</t>
  </si>
  <si>
    <t>4,282,432.0</t>
  </si>
  <si>
    <t>272,835.0</t>
  </si>
  <si>
    <t>258,892.0</t>
  </si>
  <si>
    <t>259,294.0</t>
  </si>
  <si>
    <t>273,764.0</t>
  </si>
  <si>
    <t>288,210.0</t>
  </si>
  <si>
    <t>300,079.0</t>
  </si>
  <si>
    <t>312,537.0</t>
  </si>
  <si>
    <t>334,441.0</t>
  </si>
  <si>
    <t>357,308.0</t>
  </si>
  <si>
    <t>8,718,956.0</t>
  </si>
  <si>
    <t>8,845,190.0</t>
  </si>
  <si>
    <t>8,983,241.0</t>
  </si>
  <si>
    <t>9,132,427.0</t>
  </si>
  <si>
    <t>9,263,322.0</t>
  </si>
  <si>
    <t>9,400,226.0</t>
  </si>
  <si>
    <t>9,647,058.0</t>
  </si>
  <si>
    <t>9,985,636.0</t>
  </si>
  <si>
    <t>10,320,486.0</t>
  </si>
  <si>
    <t>1,982,089.0</t>
  </si>
  <si>
    <t>2,079,586.0</t>
  </si>
  <si>
    <t>2,174,795.0</t>
  </si>
  <si>
    <t>2,262,162.0</t>
  </si>
  <si>
    <t>2,348,777.0</t>
  </si>
  <si>
    <t>2,447,273.0</t>
  </si>
  <si>
    <t>2,524,738.0</t>
  </si>
  <si>
    <t>2,586,860.0</t>
  </si>
  <si>
    <t>2,652,699.0</t>
  </si>
  <si>
    <t>3,694.0</t>
  </si>
  <si>
    <t>3,835.0</t>
  </si>
  <si>
    <t>4,009.0</t>
  </si>
  <si>
    <t>4,205.0</t>
  </si>
  <si>
    <t>4,423.0</t>
  </si>
  <si>
    <t>4,614.0</t>
  </si>
  <si>
    <t>4,781.0</t>
  </si>
  <si>
    <t>5,002.0</t>
  </si>
  <si>
    <t>5,258.0</t>
  </si>
  <si>
    <t>14,228.0</t>
  </si>
  <si>
    <t>14,502.0</t>
  </si>
  <si>
    <t>14,809.0</t>
  </si>
  <si>
    <t>15,149.0</t>
  </si>
  <si>
    <t>15,524.0</t>
  </si>
  <si>
    <t>15,770.0</t>
  </si>
  <si>
    <t>16,096.0</t>
  </si>
  <si>
    <t>16,670.0</t>
  </si>
  <si>
    <t>17,286.0</t>
  </si>
  <si>
    <t>2,807.0</t>
  </si>
  <si>
    <t>2,988.0</t>
  </si>
  <si>
    <t>3,701.0</t>
  </si>
  <si>
    <t>5,555.0</t>
  </si>
  <si>
    <t>5,767.0</t>
  </si>
  <si>
    <t>4,751.0</t>
  </si>
  <si>
    <t>4,719.0</t>
  </si>
  <si>
    <t>4,734.0</t>
  </si>
  <si>
    <t>4,809.0</t>
  </si>
  <si>
    <t>10,357.0</t>
  </si>
  <si>
    <t>10,536.0</t>
  </si>
  <si>
    <t>10,740.0</t>
  </si>
  <si>
    <t>10,980.0</t>
  </si>
  <si>
    <t>11,158.0</t>
  </si>
  <si>
    <t>11,279.0</t>
  </si>
  <si>
    <t>11,473.0</t>
  </si>
  <si>
    <t>11,716.0</t>
  </si>
  <si>
    <t>11,964.0</t>
  </si>
  <si>
    <t>1,122,669.0</t>
  </si>
  <si>
    <t>1,186,622.0</t>
  </si>
  <si>
    <t>1,257,638.0</t>
  </si>
  <si>
    <t>1,329,074.0</t>
  </si>
  <si>
    <t>1,398,950.0</t>
  </si>
  <si>
    <t>1,467,789.0</t>
  </si>
  <si>
    <t>1,543,235.0</t>
  </si>
  <si>
    <t>1,607,205.0</t>
  </si>
  <si>
    <t>1,665,680.0</t>
  </si>
  <si>
    <t>36,732.0</t>
  </si>
  <si>
    <t>38,049.0</t>
  </si>
  <si>
    <t>39,489.0</t>
  </si>
  <si>
    <t>41,018.0</t>
  </si>
  <si>
    <t>42,762.0</t>
  </si>
  <si>
    <t>44,268.0</t>
  </si>
  <si>
    <t>45,838.0</t>
  </si>
  <si>
    <t>47,931.0</t>
  </si>
  <si>
    <t>50,115.0</t>
  </si>
  <si>
    <t>39,946.0</t>
  </si>
  <si>
    <t>41,416.0</t>
  </si>
  <si>
    <t>43,091.0</t>
  </si>
  <si>
    <t>44,784.0</t>
  </si>
  <si>
    <t>46,216.0</t>
  </si>
  <si>
    <t>47,333.0</t>
  </si>
  <si>
    <t>48,940.0</t>
  </si>
  <si>
    <t>51,028.0</t>
  </si>
  <si>
    <t>52,969.0</t>
  </si>
  <si>
    <t>1,962,174.0</t>
  </si>
  <si>
    <t>1,991,609.0</t>
  </si>
  <si>
    <t>2,021,056.0</t>
  </si>
  <si>
    <t>2,050,706.0</t>
  </si>
  <si>
    <t>2,076,899.0</t>
  </si>
  <si>
    <t>2,103,659.0</t>
  </si>
  <si>
    <t>2,133,243.0</t>
  </si>
  <si>
    <t>2,163,847.0</t>
  </si>
  <si>
    <t>2,192,873.0</t>
  </si>
  <si>
    <t>1,510,432.0</t>
  </si>
  <si>
    <t>1,538,275.0</t>
  </si>
  <si>
    <t>1,565,579.0</t>
  </si>
  <si>
    <t>1,593,471.0</t>
  </si>
  <si>
    <t>1,619,789.0</t>
  </si>
  <si>
    <t>1,647,599.0</t>
  </si>
  <si>
    <t>1,686,839.0</t>
  </si>
  <si>
    <t>1,743,078.0</t>
  </si>
  <si>
    <t>1,808,542.0</t>
  </si>
  <si>
    <t>823,882.0</t>
  </si>
  <si>
    <t>845,250.0</t>
  </si>
  <si>
    <t>874,467.0</t>
  </si>
  <si>
    <t>914,828.0</t>
  </si>
  <si>
    <t>957,243.0</t>
  </si>
  <si>
    <t>998,921.0</t>
  </si>
  <si>
    <t>1,048,212.0</t>
  </si>
  <si>
    <t>1,105,841.0</t>
  </si>
  <si>
    <t>1,169,911.0</t>
  </si>
  <si>
    <t>264,632.0</t>
  </si>
  <si>
    <t>275,814.0</t>
  </si>
  <si>
    <t>288,757.0</t>
  </si>
  <si>
    <t>303,650.0</t>
  </si>
  <si>
    <t>317,834.0</t>
  </si>
  <si>
    <t>332,876.0</t>
  </si>
  <si>
    <t>353,616.0</t>
  </si>
  <si>
    <t>379,234.0</t>
  </si>
  <si>
    <t>407,927.0</t>
  </si>
  <si>
    <t>1,590,804.0</t>
  </si>
  <si>
    <t>1,650,917.0</t>
  </si>
  <si>
    <t>1,713,149.0</t>
  </si>
  <si>
    <t>1,776,632.0</t>
  </si>
  <si>
    <t>1,840,763.0</t>
  </si>
  <si>
    <t>1,902,373.0</t>
  </si>
  <si>
    <t>1,964,036.0</t>
  </si>
  <si>
    <t>2,027,307.0</t>
  </si>
  <si>
    <t>2,087,657.0</t>
  </si>
  <si>
    <t>7,639,738.0</t>
  </si>
  <si>
    <t>8,016,904.0</t>
  </si>
  <si>
    <t>8,410,479.0</t>
  </si>
  <si>
    <t>8,817,805.0</t>
  </si>
  <si>
    <t>9,240,308.0</t>
  </si>
  <si>
    <t>9,677,473.0</t>
  </si>
  <si>
    <t>10,112,375.0</t>
  </si>
  <si>
    <t>10,553,348.0</t>
  </si>
  <si>
    <t>11,010,180.0</t>
  </si>
  <si>
    <t>66,205.0</t>
  </si>
  <si>
    <t>68,776.0</t>
  </si>
  <si>
    <t>70,809.0</t>
  </si>
  <si>
    <t>72,335.0</t>
  </si>
  <si>
    <t>73,405.0</t>
  </si>
  <si>
    <t>74,004.0</t>
  </si>
  <si>
    <t>74,014.0</t>
  </si>
  <si>
    <t>73,840.0</t>
  </si>
  <si>
    <t>73,921.0</t>
  </si>
  <si>
    <t>226,396.0</t>
  </si>
  <si>
    <t>235,142.0</t>
  </si>
  <si>
    <t>244,291.0</t>
  </si>
  <si>
    <t>253,810.0</t>
  </si>
  <si>
    <t>263,272.0</t>
  </si>
  <si>
    <t>272,797.0</t>
  </si>
  <si>
    <t>283,183.0</t>
  </si>
  <si>
    <t>294,366.0</t>
  </si>
  <si>
    <t>305,767.0</t>
  </si>
  <si>
    <t>6,362.0</t>
  </si>
  <si>
    <t>6,394.0</t>
  </si>
  <si>
    <t>6,489.0</t>
  </si>
  <si>
    <t>6,589.0</t>
  </si>
  <si>
    <t>6,697.0</t>
  </si>
  <si>
    <t>6,775.0</t>
  </si>
  <si>
    <t>6,906.0</t>
  </si>
  <si>
    <t>6,996.0</t>
  </si>
  <si>
    <t>114,588.0</t>
  </si>
  <si>
    <t>121,169.0</t>
  </si>
  <si>
    <t>127,016.0</t>
  </si>
  <si>
    <t>134,297.0</t>
  </si>
  <si>
    <t>142,743.0</t>
  </si>
  <si>
    <t>149,276.0</t>
  </si>
  <si>
    <t>155,130.0</t>
  </si>
  <si>
    <t>162,104.0</t>
  </si>
  <si>
    <t>169,377.0</t>
  </si>
  <si>
    <t>825,646.0</t>
  </si>
  <si>
    <t>858,774.0</t>
  </si>
  <si>
    <t>897,236.0</t>
  </si>
  <si>
    <t>943,563.0</t>
  </si>
  <si>
    <t>991,664.0</t>
  </si>
  <si>
    <t>1,031,107.0</t>
  </si>
  <si>
    <t>1,071,225.0</t>
  </si>
  <si>
    <t>1,118,325.0</t>
  </si>
  <si>
    <t>1,169,962.0</t>
  </si>
  <si>
    <t>6,151,693.0</t>
  </si>
  <si>
    <t>6,381,992.0</t>
  </si>
  <si>
    <t>6,652,511.0</t>
  </si>
  <si>
    <t>7,037,942.0</t>
  </si>
  <si>
    <t>7,474,490.0</t>
  </si>
  <si>
    <t>7,897,192.0</t>
  </si>
  <si>
    <t>8,259,640.0</t>
  </si>
  <si>
    <t>8,533,473.0</t>
  </si>
  <si>
    <t>8,794,894.0</t>
  </si>
  <si>
    <t>228,382.0</t>
  </si>
  <si>
    <t>236,030.0</t>
  </si>
  <si>
    <t>244,388.0</t>
  </si>
  <si>
    <t>253,702.0</t>
  </si>
  <si>
    <t>263,938.0</t>
  </si>
  <si>
    <t>275,641.0</t>
  </si>
  <si>
    <t>292,438.0</t>
  </si>
  <si>
    <t>314,637.0</t>
  </si>
  <si>
    <t>339,519.0</t>
  </si>
  <si>
    <t>3,325.0</t>
  </si>
  <si>
    <t>3,626.0</t>
  </si>
  <si>
    <t>3,937.0</t>
  </si>
  <si>
    <t>4,237.0</t>
  </si>
  <si>
    <t>4,473.0</t>
  </si>
  <si>
    <t>4,674.0</t>
  </si>
  <si>
    <t>4,862.0</t>
  </si>
  <si>
    <t>5,035.0</t>
  </si>
  <si>
    <t>5,236.0</t>
  </si>
  <si>
    <t>591.0</t>
  </si>
  <si>
    <t>588.0</t>
  </si>
  <si>
    <t>595.0</t>
  </si>
  <si>
    <t>587.0</t>
  </si>
  <si>
    <t>616.0</t>
  </si>
  <si>
    <t>643.0</t>
  </si>
  <si>
    <t>759,918.0</t>
  </si>
  <si>
    <t>796,966.0</t>
  </si>
  <si>
    <t>835,157.0</t>
  </si>
  <si>
    <t>875,645.0</t>
  </si>
  <si>
    <t>916,644.0</t>
  </si>
  <si>
    <t>957,599.0</t>
  </si>
  <si>
    <t>1,000,761.0</t>
  </si>
  <si>
    <t>1,046,400.0</t>
  </si>
  <si>
    <t>1,094,613.0</t>
  </si>
  <si>
    <t>7,083,939.0</t>
  </si>
  <si>
    <t>7,250,168.0</t>
  </si>
  <si>
    <t>7,390,727.0</t>
  </si>
  <si>
    <t>7,515,223.0</t>
  </si>
  <si>
    <t>7,638,640.0</t>
  </si>
  <si>
    <t>7,702,677.0</t>
  </si>
  <si>
    <t>7,330,053.0</t>
  </si>
  <si>
    <t>7,002,284.0</t>
  </si>
  <si>
    <t>7,179,225.0</t>
  </si>
  <si>
    <t>132,706.0</t>
  </si>
  <si>
    <t>136,401.0</t>
  </si>
  <si>
    <t>140,303.0</t>
  </si>
  <si>
    <t>144,331.0</t>
  </si>
  <si>
    <t>147,041.0</t>
  </si>
  <si>
    <t>155,044.0</t>
  </si>
  <si>
    <t>165,203.0</t>
  </si>
  <si>
    <t>177,766.0</t>
  </si>
  <si>
    <t>192,192.0</t>
  </si>
  <si>
    <t>11,754,283.0</t>
  </si>
  <si>
    <t>11,922,308.0</t>
  </si>
  <si>
    <t>12,101,554.0</t>
  </si>
  <si>
    <t>12,298,722.0</t>
  </si>
  <si>
    <t>12,418,252.0</t>
  </si>
  <si>
    <t>12,538,500.0</t>
  </si>
  <si>
    <t>12,797,650.0</t>
  </si>
  <si>
    <t>13,176,579.0</t>
  </si>
  <si>
    <t>13,498,909.0</t>
  </si>
  <si>
    <t>47,403,360.0</t>
  </si>
  <si>
    <t>48,792,463.0</t>
  </si>
  <si>
    <t>50,237,056.0</t>
  </si>
  <si>
    <t>51,755,978.0</t>
  </si>
  <si>
    <t>53,290,879.0</t>
  </si>
  <si>
    <t>54,709,351.0</t>
  </si>
  <si>
    <t>56,514,463.0</t>
  </si>
  <si>
    <t>58,711,454.0</t>
  </si>
  <si>
    <t>60,977,581.0</t>
  </si>
  <si>
    <t>496,670.0</t>
  </si>
  <si>
    <t>501,791.0</t>
  </si>
  <si>
    <t>507,683.0</t>
  </si>
  <si>
    <t>513,883.0</t>
  </si>
  <si>
    <t>520,920.0</t>
  </si>
  <si>
    <t>525,944.0</t>
  </si>
  <si>
    <t>529,437.0</t>
  </si>
  <si>
    <t>535,751.0</t>
  </si>
  <si>
    <t>543,385.0</t>
  </si>
  <si>
    <t>1,511,416.0</t>
  </si>
  <si>
    <t>1,572,938.0</t>
  </si>
  <si>
    <t>1,640,432.0</t>
  </si>
  <si>
    <t>1,713,541.0</t>
  </si>
  <si>
    <t>1,782,985.0</t>
  </si>
  <si>
    <t>1,852,586.0</t>
  </si>
  <si>
    <t>1,937,350.0</t>
  </si>
  <si>
    <t>2,030,414.0</t>
  </si>
  <si>
    <t>2,132,447.0</t>
  </si>
  <si>
    <t>10,408.0</t>
  </si>
  <si>
    <t>10,826.0</t>
  </si>
  <si>
    <t>11,232.0</t>
  </si>
  <si>
    <t>11,698.0</t>
  </si>
  <si>
    <t>12,132.0</t>
  </si>
  <si>
    <t>12,529.0</t>
  </si>
  <si>
    <t>12,991.0</t>
  </si>
  <si>
    <t>13,516.0</t>
  </si>
  <si>
    <t>14,080.0</t>
  </si>
  <si>
    <t>2,072,269.0</t>
  </si>
  <si>
    <t>2,140,655.0</t>
  </si>
  <si>
    <t>2,203,099.0</t>
  </si>
  <si>
    <t>2,270,798.0</t>
  </si>
  <si>
    <t>2,350,920.0</t>
  </si>
  <si>
    <t>2,437,365.0</t>
  </si>
  <si>
    <t>2,534,104.0</t>
  </si>
  <si>
    <t>2,641,480.0</t>
  </si>
  <si>
    <t>2,749,433.0</t>
  </si>
  <si>
    <t>6,212,245.0</t>
  </si>
  <si>
    <t>6,441,330.0</t>
  </si>
  <si>
    <t>6,718,923.0</t>
  </si>
  <si>
    <t>7,045,322.0</t>
  </si>
  <si>
    <t>7,421,892.0</t>
  </si>
  <si>
    <t>7,801,728.0</t>
  </si>
  <si>
    <t>8,203,765.0</t>
  </si>
  <si>
    <t>8,651,529.0</t>
  </si>
  <si>
    <t>9,136,541.0</t>
  </si>
  <si>
    <t>19,422.0</t>
  </si>
  <si>
    <t>20,251.0</t>
  </si>
  <si>
    <t>21,102.0</t>
  </si>
  <si>
    <t>21,982.0</t>
  </si>
  <si>
    <t>22,525.0</t>
  </si>
  <si>
    <t>22,719.0</t>
  </si>
  <si>
    <t>22,992.0</t>
  </si>
  <si>
    <t>23,683.0</t>
  </si>
  <si>
    <t>143,417.0</t>
  </si>
  <si>
    <t>149,490.0</t>
  </si>
  <si>
    <t>156,612.0</t>
  </si>
  <si>
    <t>164,224.0</t>
  </si>
  <si>
    <t>171,736.0</t>
  </si>
  <si>
    <t>178,709.0</t>
  </si>
  <si>
    <t>186,755.0</t>
  </si>
  <si>
    <t>196,427.0</t>
  </si>
  <si>
    <t>202,984.0</t>
  </si>
  <si>
    <t>853,288.0</t>
  </si>
  <si>
    <t>868,291.0</t>
  </si>
  <si>
    <t>884,631.0</t>
  </si>
  <si>
    <t>903,106.0</t>
  </si>
  <si>
    <t>920,212.0</t>
  </si>
  <si>
    <t>935,518.0</t>
  </si>
  <si>
    <t>957,130.0</t>
  </si>
  <si>
    <t>987,734.0</t>
  </si>
  <si>
    <t>1,023,928.0</t>
  </si>
  <si>
    <t>294,893.0</t>
  </si>
  <si>
    <t>305,723.0</t>
  </si>
  <si>
    <t>317,638.0</t>
  </si>
  <si>
    <t>330,844.0</t>
  </si>
  <si>
    <t>344,647.0</t>
  </si>
  <si>
    <t>358,150.0</t>
  </si>
  <si>
    <t>374,057.0</t>
  </si>
  <si>
    <t>393,517.0</t>
  </si>
  <si>
    <t>414,950.0</t>
  </si>
  <si>
    <t>482,654.0</t>
  </si>
  <si>
    <t>501,767.0</t>
  </si>
  <si>
    <t>520,959.0</t>
  </si>
  <si>
    <t>539,727.0</t>
  </si>
  <si>
    <t>556,122.0</t>
  </si>
  <si>
    <t>568,379.0</t>
  </si>
  <si>
    <t>579,808.0</t>
  </si>
  <si>
    <t>591,264.0</t>
  </si>
  <si>
    <t>599,113.0</t>
  </si>
  <si>
    <t xml:space="preserve">Created from: World Development Indicators
Series : Population ages 65 and above, total
</t>
  </si>
  <si>
    <t>Population, 65+</t>
  </si>
  <si>
    <t>Adult Population</t>
  </si>
  <si>
    <t>Indicator</t>
  </si>
  <si>
    <t>Country</t>
  </si>
  <si>
    <t>Adult Population, Total (15 + years old)</t>
  </si>
  <si>
    <t>Afghanistan, Islamic Republic of</t>
  </si>
  <si>
    <t>Andorra, Principality of</t>
  </si>
  <si>
    <t>Armenia, Republic of</t>
  </si>
  <si>
    <t>Aruba, Kingdom of the Netherlands</t>
  </si>
  <si>
    <t>Azerbaijan, Republic of</t>
  </si>
  <si>
    <t>Bahrain, Kingdom of</t>
  </si>
  <si>
    <t>Belarus, Republic of</t>
  </si>
  <si>
    <t>China, People's Republic of</t>
  </si>
  <si>
    <t>Comoros, Union of the</t>
  </si>
  <si>
    <t>Congo, Democratic Republic of the</t>
  </si>
  <si>
    <t>Congo, Republic of</t>
  </si>
  <si>
    <t>Côte d'Ivoire</t>
  </si>
  <si>
    <t>Croatia, Republic of</t>
  </si>
  <si>
    <t>Czech Republic</t>
  </si>
  <si>
    <t>Egypt, Arab Republic of</t>
  </si>
  <si>
    <t>Equatorial Guinea, Republic of</t>
  </si>
  <si>
    <t>Estonia, Republic of</t>
  </si>
  <si>
    <t>Ethiopia, The Federal Democratic Republic of</t>
  </si>
  <si>
    <t>Fiji, Republic of</t>
  </si>
  <si>
    <t>Hong Kong Special Administrative Region, People's Republic of China</t>
  </si>
  <si>
    <t>Iran, Islamic Republic of</t>
  </si>
  <si>
    <t>Kazakhstan, Republic of</t>
  </si>
  <si>
    <t>Korea, Republic of</t>
  </si>
  <si>
    <t>Kosovo, Republic of</t>
  </si>
  <si>
    <t>Lao People's Democratic Republic</t>
  </si>
  <si>
    <t>Latvia, Republic of</t>
  </si>
  <si>
    <t>Lesotho, Kingdom of</t>
  </si>
  <si>
    <t>Lithuania, Republic of</t>
  </si>
  <si>
    <t>Macao Special Administrative Region, People's Republic of China</t>
  </si>
  <si>
    <t>Madagascar, Republic of</t>
  </si>
  <si>
    <t>Marshall Islands, Republic of the</t>
  </si>
  <si>
    <t>Mauritania, Islamic Republic of</t>
  </si>
  <si>
    <t>Micronesia, Federated States of</t>
  </si>
  <si>
    <t>Moldova, Republic of</t>
  </si>
  <si>
    <t>Mozambique, Republic of</t>
  </si>
  <si>
    <t>Nauru, Republic of</t>
  </si>
  <si>
    <t>Netherlands, The</t>
  </si>
  <si>
    <t>North Macedonia, Republic of</t>
  </si>
  <si>
    <t>Palau, Republic of</t>
  </si>
  <si>
    <t>Poland, Republic of</t>
  </si>
  <si>
    <t>San Marino, Republic of</t>
  </si>
  <si>
    <t>São Tomé and Príncipe, Democratic Republic of</t>
  </si>
  <si>
    <t>Serbia, Republic of</t>
  </si>
  <si>
    <t>Slovenia, Republic of</t>
  </si>
  <si>
    <t>South Sudan, Republic of</t>
  </si>
  <si>
    <t>Tajikistan, Republic of</t>
  </si>
  <si>
    <t>Tanzania, United Republic of</t>
  </si>
  <si>
    <t>Timor-Leste, Democratic Republic of</t>
  </si>
  <si>
    <t>Türkiye, Republic of</t>
  </si>
  <si>
    <t>Uzbekistan, Republic of</t>
  </si>
  <si>
    <t>Vietnam</t>
  </si>
  <si>
    <t>Sheet Name</t>
  </si>
  <si>
    <t xml:space="preserve">Tasks </t>
  </si>
  <si>
    <t>TotalAdultPop</t>
  </si>
  <si>
    <t>The final data used to normalized other data points</t>
  </si>
  <si>
    <t>15-65</t>
  </si>
  <si>
    <t>65 +</t>
  </si>
  <si>
    <t>The indicator - Population Ages, Total for 65 and Above</t>
  </si>
  <si>
    <t xml:space="preserve">The indicator - the calculated Population Age, Total, Adult population (with simple addition)  along with the downloaded - Population Ages, Total, 15 -65 ages and Population Ages, Total, 65 and above.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</si>
</sst>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Tahoma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Times New Roman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49" fontId="2" fillId="2" borderId="1" xfId="0" applyNumberFormat="1" applyFont="1" applyFill="1" applyBorder="1" applyAlignment="1">
      <alignment horizontal="center" vertical="center" wrapText="1" shrinkToFit="1" readingOrder="1"/>
    </xf>
    <xf numFmtId="49" fontId="3" fillId="2" borderId="1" xfId="0" applyNumberFormat="1" applyFont="1" applyFill="1" applyBorder="1" applyAlignment="1">
      <alignment horizontal="left" vertical="center" wrapText="1" shrinkToFit="1" readingOrder="1"/>
    </xf>
    <xf numFmtId="49" fontId="4" fillId="2" borderId="1" xfId="0" applyNumberFormat="1" applyFont="1" applyFill="1" applyBorder="1" applyAlignment="1">
      <alignment horizontal="right" vertical="center" wrapText="1" shrinkToFit="1" readingOrder="1"/>
    </xf>
    <xf numFmtId="0" fontId="1" fillId="0" borderId="0" xfId="0" applyFont="1"/>
    <xf numFmtId="0" fontId="0" fillId="0" borderId="2" xfId="0" applyBorder="1"/>
    <xf numFmtId="49" fontId="4" fillId="2" borderId="2" xfId="0" applyNumberFormat="1" applyFont="1" applyFill="1" applyBorder="1" applyAlignment="1">
      <alignment horizontal="right" vertical="center" wrapText="1" shrinkToFit="1" readingOrder="1"/>
    </xf>
    <xf numFmtId="49" fontId="0" fillId="0" borderId="0" xfId="0" applyNumberFormat="1"/>
    <xf numFmtId="0" fontId="5" fillId="0" borderId="0" xfId="0" applyFont="1" applyAlignment="1">
      <alignment horizontal="left" vertical="top" wrapText="1" shrinkToFit="1" readingOrder="1"/>
    </xf>
    <xf numFmtId="0" fontId="1" fillId="3" borderId="3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/>
    <xf numFmtId="0" fontId="0" fillId="0" borderId="3" xfId="0" applyBorder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EDFDF6-4B61-4347-89FE-BBD6F2032E49}">
  <dimension ref="A1:B4"/>
  <sheetViews>
    <sheetView tabSelected="1" workbookViewId="0">
      <selection activeCell="B4" sqref="B4"/>
    </sheetView>
  </sheetViews>
  <sheetFormatPr defaultRowHeight="14.5" x14ac:dyDescent="0.35"/>
  <cols>
    <col min="1" max="1" width="58.6328125" customWidth="1"/>
    <col min="2" max="2" width="54.81640625" customWidth="1"/>
  </cols>
  <sheetData>
    <row r="1" spans="1:2" x14ac:dyDescent="0.35">
      <c r="A1" s="9" t="s">
        <v>4179</v>
      </c>
      <c r="B1" s="9" t="s">
        <v>4180</v>
      </c>
    </row>
    <row r="2" spans="1:2" x14ac:dyDescent="0.35">
      <c r="A2" s="10" t="s">
        <v>4181</v>
      </c>
      <c r="B2" s="11" t="s">
        <v>4182</v>
      </c>
    </row>
    <row r="3" spans="1:2" x14ac:dyDescent="0.35">
      <c r="A3" s="10" t="s">
        <v>4184</v>
      </c>
      <c r="B3" s="12" t="s">
        <v>4185</v>
      </c>
    </row>
    <row r="4" spans="1:2" x14ac:dyDescent="0.35">
      <c r="A4" s="10" t="s">
        <v>4183</v>
      </c>
      <c r="B4" s="11" t="s">
        <v>4186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B568B6-7D84-4477-838F-2381DE7A426C}">
  <dimension ref="A1:K218"/>
  <sheetViews>
    <sheetView workbookViewId="0">
      <selection activeCell="F18" sqref="F18"/>
    </sheetView>
  </sheetViews>
  <sheetFormatPr defaultRowHeight="14.5" x14ac:dyDescent="0.35"/>
  <cols>
    <col min="1" max="1" width="31.36328125" customWidth="1"/>
    <col min="2" max="2" width="33.81640625" customWidth="1"/>
  </cols>
  <sheetData>
    <row r="1" spans="1:11" s="4" customFormat="1" x14ac:dyDescent="0.35">
      <c r="A1" s="4" t="s">
        <v>4126</v>
      </c>
      <c r="B1" s="4" t="s">
        <v>4125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4" t="s">
        <v>9</v>
      </c>
    </row>
    <row r="2" spans="1:11" x14ac:dyDescent="0.35">
      <c r="A2" t="s">
        <v>4128</v>
      </c>
      <c r="B2" t="s">
        <v>4127</v>
      </c>
      <c r="C2">
        <v>18807229</v>
      </c>
      <c r="D2">
        <v>19498791</v>
      </c>
      <c r="E2">
        <v>20223513</v>
      </c>
      <c r="F2">
        <v>20981062</v>
      </c>
      <c r="G2">
        <v>21791072</v>
      </c>
      <c r="H2">
        <v>22436982</v>
      </c>
      <c r="I2">
        <v>22894646</v>
      </c>
      <c r="J2">
        <v>23535442</v>
      </c>
      <c r="K2">
        <v>24357047</v>
      </c>
    </row>
    <row r="3" spans="1:11" x14ac:dyDescent="0.35">
      <c r="A3" t="s">
        <v>20</v>
      </c>
      <c r="B3" t="s">
        <v>4127</v>
      </c>
      <c r="C3">
        <v>2340965</v>
      </c>
      <c r="D3">
        <v>2348093</v>
      </c>
      <c r="E3">
        <v>2350277</v>
      </c>
      <c r="F3">
        <v>2347735</v>
      </c>
      <c r="G3">
        <v>2340601</v>
      </c>
      <c r="H3">
        <v>2323352</v>
      </c>
      <c r="I3">
        <v>2299303</v>
      </c>
      <c r="J3">
        <v>2278004</v>
      </c>
      <c r="K3">
        <v>2257454</v>
      </c>
    </row>
    <row r="4" spans="1:11" x14ac:dyDescent="0.35">
      <c r="A4" t="s">
        <v>30</v>
      </c>
      <c r="B4" t="s">
        <v>4127</v>
      </c>
      <c r="C4">
        <v>28799702</v>
      </c>
      <c r="D4">
        <v>29205184</v>
      </c>
      <c r="E4">
        <v>29608564</v>
      </c>
      <c r="F4">
        <v>30029436</v>
      </c>
      <c r="G4">
        <v>30458426</v>
      </c>
      <c r="H4">
        <v>30922356</v>
      </c>
      <c r="I4">
        <v>31451620</v>
      </c>
      <c r="J4">
        <v>32019804</v>
      </c>
      <c r="K4">
        <v>32615994</v>
      </c>
    </row>
    <row r="5" spans="1:11" x14ac:dyDescent="0.35">
      <c r="A5" t="s">
        <v>40</v>
      </c>
      <c r="B5" t="s">
        <v>4127</v>
      </c>
      <c r="C5">
        <v>35820</v>
      </c>
      <c r="D5">
        <v>35577</v>
      </c>
      <c r="E5">
        <v>35309</v>
      </c>
      <c r="F5">
        <v>35007</v>
      </c>
      <c r="G5">
        <v>34995</v>
      </c>
      <c r="H5">
        <v>35030</v>
      </c>
      <c r="I5">
        <v>34774</v>
      </c>
      <c r="J5">
        <v>34447</v>
      </c>
      <c r="K5">
        <v>34135</v>
      </c>
    </row>
    <row r="6" spans="1:11" x14ac:dyDescent="0.35">
      <c r="A6" t="s">
        <v>4129</v>
      </c>
      <c r="B6" t="s">
        <v>4127</v>
      </c>
      <c r="C6">
        <v>61286</v>
      </c>
      <c r="D6">
        <v>62880</v>
      </c>
      <c r="E6">
        <v>64474</v>
      </c>
      <c r="F6">
        <v>65984</v>
      </c>
      <c r="G6">
        <v>67011</v>
      </c>
      <c r="H6">
        <v>68145</v>
      </c>
      <c r="I6">
        <v>69617</v>
      </c>
      <c r="J6">
        <v>70953</v>
      </c>
      <c r="K6">
        <v>72200</v>
      </c>
    </row>
    <row r="7" spans="1:11" x14ac:dyDescent="0.35">
      <c r="A7" t="s">
        <v>60</v>
      </c>
      <c r="B7" t="s">
        <v>4127</v>
      </c>
      <c r="C7">
        <v>15968217</v>
      </c>
      <c r="D7">
        <v>16553325</v>
      </c>
      <c r="E7">
        <v>17151704</v>
      </c>
      <c r="F7">
        <v>17770089</v>
      </c>
      <c r="G7">
        <v>18391583</v>
      </c>
      <c r="H7">
        <v>19024174</v>
      </c>
      <c r="I7">
        <v>19685546</v>
      </c>
      <c r="J7">
        <v>20369641</v>
      </c>
      <c r="K7">
        <v>21083110</v>
      </c>
    </row>
    <row r="8" spans="1:11" x14ac:dyDescent="0.35">
      <c r="A8" t="s">
        <v>70</v>
      </c>
      <c r="B8" t="s">
        <v>4127</v>
      </c>
      <c r="C8">
        <v>71397</v>
      </c>
      <c r="D8">
        <v>72189</v>
      </c>
      <c r="E8">
        <v>72931</v>
      </c>
      <c r="F8">
        <v>73633</v>
      </c>
      <c r="G8">
        <v>74298</v>
      </c>
      <c r="H8">
        <v>74948</v>
      </c>
      <c r="I8">
        <v>75597</v>
      </c>
      <c r="J8">
        <v>76317</v>
      </c>
      <c r="K8">
        <v>77081</v>
      </c>
    </row>
    <row r="9" spans="1:11" x14ac:dyDescent="0.35">
      <c r="A9" t="s">
        <v>80</v>
      </c>
      <c r="B9" t="s">
        <v>4127</v>
      </c>
      <c r="C9">
        <v>33036043</v>
      </c>
      <c r="D9">
        <v>33403069</v>
      </c>
      <c r="E9">
        <v>33771017</v>
      </c>
      <c r="F9">
        <v>34136078</v>
      </c>
      <c r="G9">
        <v>34481880</v>
      </c>
      <c r="H9">
        <v>34782275</v>
      </c>
      <c r="I9">
        <v>35077266</v>
      </c>
      <c r="J9">
        <v>35433130</v>
      </c>
      <c r="K9">
        <v>35823987</v>
      </c>
    </row>
    <row r="10" spans="1:11" x14ac:dyDescent="0.35">
      <c r="A10" t="s">
        <v>4130</v>
      </c>
      <c r="B10" t="s">
        <v>4127</v>
      </c>
      <c r="C10">
        <v>2384230</v>
      </c>
      <c r="D10">
        <v>2369466</v>
      </c>
      <c r="E10">
        <v>2361793</v>
      </c>
      <c r="F10">
        <v>2361095</v>
      </c>
      <c r="G10">
        <v>2364189</v>
      </c>
      <c r="H10">
        <v>2368394</v>
      </c>
      <c r="I10">
        <v>2379441</v>
      </c>
      <c r="J10">
        <v>2384918</v>
      </c>
      <c r="K10">
        <v>2449944</v>
      </c>
    </row>
    <row r="11" spans="1:11" x14ac:dyDescent="0.35">
      <c r="A11" t="s">
        <v>4131</v>
      </c>
      <c r="B11" t="s">
        <v>4127</v>
      </c>
      <c r="C11">
        <v>88129</v>
      </c>
      <c r="D11">
        <v>88241</v>
      </c>
      <c r="E11">
        <v>88526</v>
      </c>
      <c r="F11">
        <v>88961</v>
      </c>
      <c r="G11">
        <v>88764</v>
      </c>
      <c r="H11">
        <v>88421</v>
      </c>
      <c r="I11">
        <v>88483</v>
      </c>
      <c r="J11">
        <v>88909</v>
      </c>
      <c r="K11">
        <v>89495</v>
      </c>
    </row>
    <row r="12" spans="1:11" x14ac:dyDescent="0.35">
      <c r="A12" t="s">
        <v>110</v>
      </c>
      <c r="B12" t="s">
        <v>4127</v>
      </c>
      <c r="C12">
        <v>19621820</v>
      </c>
      <c r="D12">
        <v>19959032</v>
      </c>
      <c r="E12">
        <v>20279695</v>
      </c>
      <c r="F12">
        <v>20607052</v>
      </c>
      <c r="G12">
        <v>20888823</v>
      </c>
      <c r="H12">
        <v>20953277</v>
      </c>
      <c r="I12">
        <v>21270532</v>
      </c>
      <c r="J12">
        <v>21847205</v>
      </c>
      <c r="K12">
        <v>22350968</v>
      </c>
    </row>
    <row r="13" spans="1:11" x14ac:dyDescent="0.35">
      <c r="A13" t="s">
        <v>120</v>
      </c>
      <c r="B13" t="s">
        <v>4127</v>
      </c>
      <c r="C13">
        <v>7481549</v>
      </c>
      <c r="D13">
        <v>7529367</v>
      </c>
      <c r="E13">
        <v>7564837</v>
      </c>
      <c r="F13">
        <v>7599182</v>
      </c>
      <c r="G13">
        <v>7633446</v>
      </c>
      <c r="H13">
        <v>7669685</v>
      </c>
      <c r="I13">
        <v>7744693</v>
      </c>
      <c r="J13">
        <v>7825678</v>
      </c>
      <c r="K13">
        <v>7872567</v>
      </c>
    </row>
    <row r="14" spans="1:11" x14ac:dyDescent="0.35">
      <c r="A14" t="s">
        <v>4132</v>
      </c>
      <c r="B14" t="s">
        <v>4127</v>
      </c>
      <c r="C14">
        <v>7438923</v>
      </c>
      <c r="D14">
        <v>7497440</v>
      </c>
      <c r="E14">
        <v>7577892</v>
      </c>
      <c r="F14">
        <v>7663888</v>
      </c>
      <c r="G14">
        <v>7732344</v>
      </c>
      <c r="H14">
        <v>7791336</v>
      </c>
      <c r="I14">
        <v>7829679</v>
      </c>
      <c r="J14">
        <v>7885113</v>
      </c>
      <c r="K14">
        <v>7977442</v>
      </c>
    </row>
    <row r="15" spans="1:11" x14ac:dyDescent="0.35">
      <c r="A15" t="s">
        <v>140</v>
      </c>
      <c r="B15" t="s">
        <v>4127</v>
      </c>
      <c r="C15">
        <v>306847</v>
      </c>
      <c r="D15">
        <v>310158</v>
      </c>
      <c r="E15">
        <v>313336</v>
      </c>
      <c r="F15">
        <v>316333</v>
      </c>
      <c r="G15">
        <v>318722</v>
      </c>
      <c r="H15">
        <v>320513</v>
      </c>
      <c r="I15">
        <v>322994</v>
      </c>
      <c r="J15">
        <v>326229</v>
      </c>
      <c r="K15">
        <v>329402</v>
      </c>
    </row>
    <row r="16" spans="1:11" x14ac:dyDescent="0.35">
      <c r="A16" t="s">
        <v>4133</v>
      </c>
      <c r="B16" t="s">
        <v>4127</v>
      </c>
      <c r="C16">
        <v>1137724</v>
      </c>
      <c r="D16">
        <v>1204204</v>
      </c>
      <c r="E16">
        <v>1204828</v>
      </c>
      <c r="F16">
        <v>1185514</v>
      </c>
      <c r="G16">
        <v>1179315</v>
      </c>
      <c r="H16">
        <v>1214156</v>
      </c>
      <c r="I16">
        <v>1233797</v>
      </c>
      <c r="J16">
        <v>1277545</v>
      </c>
      <c r="K16">
        <v>1291323</v>
      </c>
    </row>
    <row r="17" spans="1:11" x14ac:dyDescent="0.35">
      <c r="A17" t="s">
        <v>160</v>
      </c>
      <c r="B17" t="s">
        <v>4127</v>
      </c>
      <c r="C17">
        <v>111658076</v>
      </c>
      <c r="D17">
        <v>113406538</v>
      </c>
      <c r="E17">
        <v>114883911</v>
      </c>
      <c r="F17">
        <v>116303016</v>
      </c>
      <c r="G17">
        <v>117641793</v>
      </c>
      <c r="H17">
        <v>118912879</v>
      </c>
      <c r="I17">
        <v>120652709</v>
      </c>
      <c r="J17">
        <v>122837439</v>
      </c>
      <c r="K17">
        <v>124984114</v>
      </c>
    </row>
    <row r="18" spans="1:11" x14ac:dyDescent="0.35">
      <c r="A18" t="s">
        <v>170</v>
      </c>
      <c r="B18" t="s">
        <v>4127</v>
      </c>
      <c r="C18">
        <v>226729</v>
      </c>
      <c r="D18">
        <v>227895</v>
      </c>
      <c r="E18">
        <v>228949</v>
      </c>
      <c r="F18">
        <v>229914</v>
      </c>
      <c r="G18">
        <v>230819</v>
      </c>
      <c r="H18">
        <v>231642</v>
      </c>
      <c r="I18">
        <v>232276</v>
      </c>
      <c r="J18">
        <v>232965</v>
      </c>
      <c r="K18">
        <v>233766</v>
      </c>
    </row>
    <row r="19" spans="1:11" x14ac:dyDescent="0.35">
      <c r="A19" t="s">
        <v>4134</v>
      </c>
      <c r="B19" t="s">
        <v>4127</v>
      </c>
      <c r="C19">
        <v>7909969</v>
      </c>
      <c r="D19">
        <v>7878039</v>
      </c>
      <c r="E19">
        <v>7846541</v>
      </c>
      <c r="F19">
        <v>7820902</v>
      </c>
      <c r="G19">
        <v>7780971</v>
      </c>
      <c r="H19">
        <v>7714348</v>
      </c>
      <c r="I19">
        <v>7663004</v>
      </c>
      <c r="J19">
        <v>7647791</v>
      </c>
      <c r="K19">
        <v>7645170</v>
      </c>
    </row>
    <row r="20" spans="1:11" x14ac:dyDescent="0.35">
      <c r="A20" t="s">
        <v>190</v>
      </c>
      <c r="B20" t="s">
        <v>4127</v>
      </c>
      <c r="C20">
        <v>9407055</v>
      </c>
      <c r="D20">
        <v>9444513</v>
      </c>
      <c r="E20">
        <v>9490554</v>
      </c>
      <c r="F20">
        <v>9548406</v>
      </c>
      <c r="G20">
        <v>9600074</v>
      </c>
      <c r="H20">
        <v>9653298</v>
      </c>
      <c r="I20">
        <v>9749509</v>
      </c>
      <c r="J20">
        <v>9867164</v>
      </c>
      <c r="K20">
        <v>9977009</v>
      </c>
    </row>
    <row r="21" spans="1:11" x14ac:dyDescent="0.35">
      <c r="A21" t="s">
        <v>200</v>
      </c>
      <c r="B21" t="s">
        <v>4127</v>
      </c>
      <c r="C21">
        <v>251276</v>
      </c>
      <c r="D21">
        <v>259678</v>
      </c>
      <c r="E21">
        <v>266569</v>
      </c>
      <c r="F21">
        <v>272332</v>
      </c>
      <c r="G21">
        <v>277888</v>
      </c>
      <c r="H21">
        <v>283399</v>
      </c>
      <c r="I21">
        <v>291535</v>
      </c>
      <c r="J21">
        <v>300138</v>
      </c>
      <c r="K21">
        <v>306221</v>
      </c>
    </row>
    <row r="22" spans="1:11" x14ac:dyDescent="0.35">
      <c r="A22" t="s">
        <v>210</v>
      </c>
      <c r="B22" t="s">
        <v>4127</v>
      </c>
      <c r="C22">
        <v>6631280</v>
      </c>
      <c r="D22">
        <v>6837630</v>
      </c>
      <c r="E22">
        <v>7050409</v>
      </c>
      <c r="F22">
        <v>7269906</v>
      </c>
      <c r="G22">
        <v>7495327</v>
      </c>
      <c r="H22">
        <v>7726280</v>
      </c>
      <c r="I22">
        <v>7963912</v>
      </c>
      <c r="J22">
        <v>8207504</v>
      </c>
      <c r="K22">
        <v>8453102</v>
      </c>
    </row>
    <row r="23" spans="1:11" x14ac:dyDescent="0.35">
      <c r="A23" t="s">
        <v>220</v>
      </c>
      <c r="B23" t="s">
        <v>4127</v>
      </c>
      <c r="C23">
        <v>53893</v>
      </c>
      <c r="D23">
        <v>54091</v>
      </c>
      <c r="E23">
        <v>54405</v>
      </c>
      <c r="F23">
        <v>54735</v>
      </c>
      <c r="G23">
        <v>55053</v>
      </c>
      <c r="H23">
        <v>55383</v>
      </c>
      <c r="I23">
        <v>55602</v>
      </c>
      <c r="J23">
        <v>55720</v>
      </c>
      <c r="K23">
        <v>55841</v>
      </c>
    </row>
    <row r="24" spans="1:11" x14ac:dyDescent="0.35">
      <c r="A24" t="s">
        <v>230</v>
      </c>
      <c r="B24" t="s">
        <v>4127</v>
      </c>
      <c r="C24">
        <v>549957</v>
      </c>
      <c r="D24">
        <v>559570</v>
      </c>
      <c r="E24">
        <v>569802</v>
      </c>
      <c r="F24">
        <v>580016</v>
      </c>
      <c r="G24">
        <v>590029</v>
      </c>
      <c r="H24">
        <v>599648</v>
      </c>
      <c r="I24">
        <v>608809</v>
      </c>
      <c r="J24">
        <v>617616</v>
      </c>
      <c r="K24">
        <v>626021</v>
      </c>
    </row>
    <row r="25" spans="1:11" x14ac:dyDescent="0.35">
      <c r="A25" t="s">
        <v>240</v>
      </c>
      <c r="B25" t="s">
        <v>4127</v>
      </c>
      <c r="C25">
        <v>7571421</v>
      </c>
      <c r="D25">
        <v>7720249</v>
      </c>
      <c r="E25">
        <v>7869175</v>
      </c>
      <c r="F25">
        <v>8018579</v>
      </c>
      <c r="G25">
        <v>8150856</v>
      </c>
      <c r="H25">
        <v>8261882</v>
      </c>
      <c r="I25">
        <v>8393800</v>
      </c>
      <c r="J25">
        <v>8553476</v>
      </c>
      <c r="K25">
        <v>8715815</v>
      </c>
    </row>
    <row r="26" spans="1:11" x14ac:dyDescent="0.35">
      <c r="A26" t="s">
        <v>250</v>
      </c>
      <c r="B26" t="s">
        <v>4127</v>
      </c>
      <c r="C26">
        <v>2982772</v>
      </c>
      <c r="D26">
        <v>2949952</v>
      </c>
      <c r="E26">
        <v>2918957</v>
      </c>
      <c r="F26">
        <v>2887728</v>
      </c>
      <c r="G26">
        <v>2851847</v>
      </c>
      <c r="H26">
        <v>2807430</v>
      </c>
      <c r="I26">
        <v>2776112</v>
      </c>
      <c r="J26">
        <v>2764009</v>
      </c>
      <c r="K26">
        <v>2751704</v>
      </c>
    </row>
    <row r="27" spans="1:11" x14ac:dyDescent="0.35">
      <c r="A27" t="s">
        <v>260</v>
      </c>
      <c r="B27" t="s">
        <v>4127</v>
      </c>
      <c r="C27">
        <v>1470809</v>
      </c>
      <c r="D27">
        <v>1497454</v>
      </c>
      <c r="E27">
        <v>1525944</v>
      </c>
      <c r="F27">
        <v>1556204</v>
      </c>
      <c r="G27">
        <v>1588124</v>
      </c>
      <c r="H27">
        <v>1618921</v>
      </c>
      <c r="I27">
        <v>1648801</v>
      </c>
      <c r="J27">
        <v>1679590</v>
      </c>
      <c r="K27">
        <v>1711106</v>
      </c>
    </row>
    <row r="28" spans="1:11" x14ac:dyDescent="0.35">
      <c r="A28" t="s">
        <v>270</v>
      </c>
      <c r="B28" t="s">
        <v>4127</v>
      </c>
      <c r="C28">
        <v>158478074</v>
      </c>
      <c r="D28">
        <v>160365918</v>
      </c>
      <c r="E28">
        <v>162098143</v>
      </c>
      <c r="F28">
        <v>163765730</v>
      </c>
      <c r="G28">
        <v>165349748</v>
      </c>
      <c r="H28">
        <v>166654013</v>
      </c>
      <c r="I28">
        <v>167819310</v>
      </c>
      <c r="J28">
        <v>169047814</v>
      </c>
      <c r="K28">
        <v>170308757</v>
      </c>
    </row>
    <row r="29" spans="1:11" x14ac:dyDescent="0.35">
      <c r="A29" t="s">
        <v>280</v>
      </c>
      <c r="B29" t="s">
        <v>4127</v>
      </c>
      <c r="C29">
        <v>27409</v>
      </c>
      <c r="D29">
        <v>26592</v>
      </c>
      <c r="E29">
        <v>28399</v>
      </c>
      <c r="F29">
        <v>30020</v>
      </c>
      <c r="G29">
        <v>30824</v>
      </c>
      <c r="H29">
        <v>31575</v>
      </c>
      <c r="I29">
        <v>32230</v>
      </c>
      <c r="J29">
        <v>33084</v>
      </c>
      <c r="K29">
        <v>33750</v>
      </c>
    </row>
    <row r="30" spans="1:11" x14ac:dyDescent="0.35">
      <c r="A30" t="s">
        <v>290</v>
      </c>
      <c r="B30" t="s">
        <v>4127</v>
      </c>
      <c r="C30">
        <v>328641</v>
      </c>
      <c r="D30">
        <v>334440</v>
      </c>
      <c r="E30">
        <v>340070</v>
      </c>
      <c r="F30">
        <v>345527</v>
      </c>
      <c r="G30">
        <v>350767</v>
      </c>
      <c r="H30">
        <v>355329</v>
      </c>
      <c r="I30">
        <v>358914</v>
      </c>
      <c r="J30">
        <v>362458</v>
      </c>
      <c r="K30">
        <v>366358</v>
      </c>
    </row>
    <row r="31" spans="1:11" x14ac:dyDescent="0.35">
      <c r="A31" t="s">
        <v>300</v>
      </c>
      <c r="B31" t="s">
        <v>4127</v>
      </c>
      <c r="C31">
        <v>5927242</v>
      </c>
      <c r="D31">
        <v>5839335</v>
      </c>
      <c r="E31">
        <v>5751080</v>
      </c>
      <c r="F31">
        <v>5664777</v>
      </c>
      <c r="G31">
        <v>5605316</v>
      </c>
      <c r="H31">
        <v>5564831</v>
      </c>
      <c r="I31">
        <v>5525121</v>
      </c>
      <c r="J31">
        <v>5509377</v>
      </c>
      <c r="K31">
        <v>5511578</v>
      </c>
    </row>
    <row r="32" spans="1:11" x14ac:dyDescent="0.35">
      <c r="A32" t="s">
        <v>310</v>
      </c>
      <c r="B32" t="s">
        <v>4127</v>
      </c>
      <c r="C32">
        <v>10570484</v>
      </c>
      <c r="D32">
        <v>10917546</v>
      </c>
      <c r="E32">
        <v>11270798</v>
      </c>
      <c r="F32">
        <v>11633302</v>
      </c>
      <c r="G32">
        <v>12018028</v>
      </c>
      <c r="H32">
        <v>12423652</v>
      </c>
      <c r="I32">
        <v>12837283</v>
      </c>
      <c r="J32">
        <v>13262560</v>
      </c>
      <c r="K32">
        <v>13704913</v>
      </c>
    </row>
    <row r="33" spans="1:11" x14ac:dyDescent="0.35">
      <c r="A33" t="s">
        <v>320</v>
      </c>
      <c r="B33" t="s">
        <v>4127</v>
      </c>
      <c r="C33">
        <v>5876383</v>
      </c>
      <c r="D33">
        <v>5989337</v>
      </c>
      <c r="E33">
        <v>6195212</v>
      </c>
      <c r="F33">
        <v>6452750</v>
      </c>
      <c r="G33">
        <v>6692487</v>
      </c>
      <c r="H33">
        <v>6934052</v>
      </c>
      <c r="I33">
        <v>7194872</v>
      </c>
      <c r="J33">
        <v>7479267</v>
      </c>
      <c r="K33">
        <v>7768581</v>
      </c>
    </row>
    <row r="34" spans="1:11" x14ac:dyDescent="0.35">
      <c r="A34" t="s">
        <v>330</v>
      </c>
      <c r="B34" t="s">
        <v>4127</v>
      </c>
      <c r="C34">
        <v>366374</v>
      </c>
      <c r="D34">
        <v>367184</v>
      </c>
      <c r="E34">
        <v>367736</v>
      </c>
      <c r="F34">
        <v>368225</v>
      </c>
      <c r="G34">
        <v>368533</v>
      </c>
      <c r="H34">
        <v>372028</v>
      </c>
      <c r="I34">
        <v>378504</v>
      </c>
      <c r="J34">
        <v>384588</v>
      </c>
      <c r="K34">
        <v>390785</v>
      </c>
    </row>
    <row r="35" spans="1:11" x14ac:dyDescent="0.35">
      <c r="A35" t="s">
        <v>340</v>
      </c>
      <c r="B35" t="s">
        <v>4127</v>
      </c>
      <c r="C35">
        <v>10807431</v>
      </c>
      <c r="D35">
        <v>10977465</v>
      </c>
      <c r="E35">
        <v>11143482</v>
      </c>
      <c r="F35">
        <v>11318758</v>
      </c>
      <c r="G35">
        <v>11527565</v>
      </c>
      <c r="H35">
        <v>11749396</v>
      </c>
      <c r="I35">
        <v>11963040</v>
      </c>
      <c r="J35">
        <v>12177453</v>
      </c>
      <c r="K35">
        <v>12383648</v>
      </c>
    </row>
    <row r="36" spans="1:11" x14ac:dyDescent="0.35">
      <c r="A36" t="s">
        <v>350</v>
      </c>
      <c r="B36" t="s">
        <v>4127</v>
      </c>
      <c r="C36">
        <v>13358414</v>
      </c>
      <c r="D36">
        <v>13757657</v>
      </c>
      <c r="E36">
        <v>14165134</v>
      </c>
      <c r="F36">
        <v>14603839</v>
      </c>
      <c r="G36">
        <v>15059599</v>
      </c>
      <c r="H36">
        <v>15526137</v>
      </c>
      <c r="I36">
        <v>16010925</v>
      </c>
      <c r="J36">
        <v>16524096</v>
      </c>
      <c r="K36">
        <v>17054216</v>
      </c>
    </row>
    <row r="37" spans="1:11" x14ac:dyDescent="0.35">
      <c r="A37" t="s">
        <v>360</v>
      </c>
      <c r="B37" t="s">
        <v>4127</v>
      </c>
      <c r="C37">
        <v>30253020</v>
      </c>
      <c r="D37">
        <v>30635058</v>
      </c>
      <c r="E37">
        <v>31109494</v>
      </c>
      <c r="F37">
        <v>31605761</v>
      </c>
      <c r="G37">
        <v>31991096</v>
      </c>
      <c r="H37">
        <v>32219729</v>
      </c>
      <c r="I37">
        <v>32882211</v>
      </c>
      <c r="J37">
        <v>33948890</v>
      </c>
      <c r="K37">
        <v>35049347</v>
      </c>
    </row>
    <row r="38" spans="1:11" x14ac:dyDescent="0.35">
      <c r="A38" t="s">
        <v>370</v>
      </c>
      <c r="B38" t="s">
        <v>4127</v>
      </c>
      <c r="C38">
        <v>52094</v>
      </c>
      <c r="D38">
        <v>53416</v>
      </c>
      <c r="E38">
        <v>54718</v>
      </c>
      <c r="F38">
        <v>56037</v>
      </c>
      <c r="G38">
        <v>57371</v>
      </c>
      <c r="H38">
        <v>58648</v>
      </c>
      <c r="I38">
        <v>59882</v>
      </c>
      <c r="J38">
        <v>61137</v>
      </c>
      <c r="K38">
        <v>62404</v>
      </c>
    </row>
    <row r="39" spans="1:11" x14ac:dyDescent="0.35">
      <c r="A39" t="s">
        <v>380</v>
      </c>
      <c r="B39" t="s">
        <v>4127</v>
      </c>
      <c r="C39">
        <v>2404000</v>
      </c>
      <c r="D39">
        <v>2443487</v>
      </c>
      <c r="E39">
        <v>2485797</v>
      </c>
      <c r="F39">
        <v>2520803</v>
      </c>
      <c r="G39">
        <v>2568033</v>
      </c>
      <c r="H39">
        <v>2607002</v>
      </c>
      <c r="I39">
        <v>2589027</v>
      </c>
      <c r="J39">
        <v>2619159</v>
      </c>
      <c r="K39">
        <v>2718473</v>
      </c>
    </row>
    <row r="40" spans="1:11" x14ac:dyDescent="0.35">
      <c r="A40" t="s">
        <v>390</v>
      </c>
      <c r="B40" t="s">
        <v>4127</v>
      </c>
      <c r="C40">
        <v>7782131</v>
      </c>
      <c r="D40">
        <v>8061530</v>
      </c>
      <c r="E40">
        <v>8361306</v>
      </c>
      <c r="F40">
        <v>8655944</v>
      </c>
      <c r="G40">
        <v>8962706</v>
      </c>
      <c r="H40">
        <v>9327364</v>
      </c>
      <c r="I40">
        <v>9706813</v>
      </c>
      <c r="J40">
        <v>10289880</v>
      </c>
      <c r="K40">
        <v>10948408</v>
      </c>
    </row>
    <row r="41" spans="1:11" x14ac:dyDescent="0.35">
      <c r="A41" t="s">
        <v>400</v>
      </c>
      <c r="B41" t="s">
        <v>4127</v>
      </c>
      <c r="C41">
        <v>138722</v>
      </c>
      <c r="D41">
        <v>139183</v>
      </c>
      <c r="E41">
        <v>139832</v>
      </c>
      <c r="F41">
        <v>140642</v>
      </c>
      <c r="G41">
        <v>141393</v>
      </c>
      <c r="H41">
        <v>142075</v>
      </c>
      <c r="I41">
        <v>142783</v>
      </c>
      <c r="J41">
        <v>143549</v>
      </c>
      <c r="K41">
        <v>144246</v>
      </c>
    </row>
    <row r="42" spans="1:11" x14ac:dyDescent="0.35">
      <c r="A42" t="s">
        <v>410</v>
      </c>
      <c r="B42" t="s">
        <v>4127</v>
      </c>
      <c r="C42">
        <v>14675996</v>
      </c>
      <c r="D42">
        <v>14970323</v>
      </c>
      <c r="E42">
        <v>15301926</v>
      </c>
      <c r="F42">
        <v>15607203</v>
      </c>
      <c r="G42">
        <v>15803947</v>
      </c>
      <c r="H42">
        <v>15935402</v>
      </c>
      <c r="I42">
        <v>16080894</v>
      </c>
      <c r="J42">
        <v>16241277</v>
      </c>
      <c r="K42">
        <v>16411447</v>
      </c>
    </row>
    <row r="43" spans="1:11" x14ac:dyDescent="0.35">
      <c r="A43" t="s">
        <v>4135</v>
      </c>
      <c r="B43" t="s">
        <v>4127</v>
      </c>
      <c r="C43">
        <v>1133758537</v>
      </c>
      <c r="D43">
        <v>1139965885</v>
      </c>
      <c r="E43">
        <v>1145655490</v>
      </c>
      <c r="F43">
        <v>1151570865</v>
      </c>
      <c r="G43">
        <v>1157739289</v>
      </c>
      <c r="H43">
        <v>1164040926</v>
      </c>
      <c r="I43">
        <v>1170385224</v>
      </c>
      <c r="J43">
        <v>1176678702</v>
      </c>
      <c r="K43">
        <v>1183428927</v>
      </c>
    </row>
    <row r="44" spans="1:11" x14ac:dyDescent="0.35">
      <c r="A44" t="s">
        <v>430</v>
      </c>
      <c r="B44" t="s">
        <v>4127</v>
      </c>
      <c r="C44">
        <v>36092425</v>
      </c>
      <c r="D44">
        <v>36913860</v>
      </c>
      <c r="E44">
        <v>37903784</v>
      </c>
      <c r="F44">
        <v>38866969</v>
      </c>
      <c r="G44">
        <v>39661157</v>
      </c>
      <c r="H44">
        <v>40285886</v>
      </c>
      <c r="I44">
        <v>40897147</v>
      </c>
      <c r="J44">
        <v>41544122</v>
      </c>
      <c r="K44">
        <v>42165180</v>
      </c>
    </row>
    <row r="45" spans="1:11" x14ac:dyDescent="0.35">
      <c r="A45" t="s">
        <v>4136</v>
      </c>
      <c r="B45" t="s">
        <v>4127</v>
      </c>
      <c r="C45">
        <v>448095</v>
      </c>
      <c r="D45">
        <v>459468</v>
      </c>
      <c r="E45">
        <v>471431</v>
      </c>
      <c r="F45">
        <v>483248</v>
      </c>
      <c r="G45">
        <v>495193</v>
      </c>
      <c r="H45">
        <v>507235</v>
      </c>
      <c r="I45">
        <v>519544</v>
      </c>
      <c r="J45">
        <v>532331</v>
      </c>
      <c r="K45">
        <v>544923</v>
      </c>
    </row>
    <row r="46" spans="1:11" x14ac:dyDescent="0.35">
      <c r="A46" t="s">
        <v>4137</v>
      </c>
      <c r="B46" t="s">
        <v>4127</v>
      </c>
      <c r="C46">
        <v>45407203</v>
      </c>
      <c r="D46">
        <v>47179490</v>
      </c>
      <c r="E46">
        <v>48745046</v>
      </c>
      <c r="F46">
        <v>50212339</v>
      </c>
      <c r="G46">
        <v>51784116</v>
      </c>
      <c r="H46">
        <v>53446916</v>
      </c>
      <c r="I46">
        <v>55179559</v>
      </c>
      <c r="J46">
        <v>57033055</v>
      </c>
      <c r="K46">
        <v>58973154</v>
      </c>
    </row>
    <row r="47" spans="1:11" x14ac:dyDescent="0.35">
      <c r="A47" t="s">
        <v>4138</v>
      </c>
      <c r="B47" t="s">
        <v>4127</v>
      </c>
      <c r="C47">
        <v>3026298</v>
      </c>
      <c r="D47">
        <v>3098878</v>
      </c>
      <c r="E47">
        <v>3177394</v>
      </c>
      <c r="F47">
        <v>3260914</v>
      </c>
      <c r="G47">
        <v>3350070</v>
      </c>
      <c r="H47">
        <v>3444355</v>
      </c>
      <c r="I47">
        <v>3545236</v>
      </c>
      <c r="J47">
        <v>3655093</v>
      </c>
      <c r="K47">
        <v>3771545</v>
      </c>
    </row>
    <row r="48" spans="1:11" x14ac:dyDescent="0.35">
      <c r="A48" t="s">
        <v>470</v>
      </c>
      <c r="B48" t="s">
        <v>4127</v>
      </c>
      <c r="C48">
        <v>3790388</v>
      </c>
      <c r="D48">
        <v>3844133</v>
      </c>
      <c r="E48">
        <v>3894525</v>
      </c>
      <c r="F48">
        <v>3943181</v>
      </c>
      <c r="G48">
        <v>3990389</v>
      </c>
      <c r="H48">
        <v>4032954</v>
      </c>
      <c r="I48">
        <v>4073562</v>
      </c>
      <c r="J48">
        <v>4118576</v>
      </c>
      <c r="K48">
        <v>4165524</v>
      </c>
    </row>
    <row r="49" spans="1:11" x14ac:dyDescent="0.35">
      <c r="A49" t="s">
        <v>4139</v>
      </c>
      <c r="B49" t="s">
        <v>4127</v>
      </c>
      <c r="C49">
        <v>14983416</v>
      </c>
      <c r="D49">
        <v>15396569</v>
      </c>
      <c r="E49">
        <v>15824158</v>
      </c>
      <c r="F49">
        <v>16267971</v>
      </c>
      <c r="G49">
        <v>16718735</v>
      </c>
      <c r="H49">
        <v>17197008</v>
      </c>
      <c r="I49">
        <v>17731632</v>
      </c>
      <c r="J49">
        <v>18301587</v>
      </c>
      <c r="K49">
        <v>18882276</v>
      </c>
    </row>
    <row r="50" spans="1:11" x14ac:dyDescent="0.35">
      <c r="A50" t="s">
        <v>4140</v>
      </c>
      <c r="B50" t="s">
        <v>4127</v>
      </c>
      <c r="C50">
        <v>3508155</v>
      </c>
      <c r="D50">
        <v>3452542</v>
      </c>
      <c r="E50">
        <v>3407744</v>
      </c>
      <c r="F50">
        <v>3375346</v>
      </c>
      <c r="G50">
        <v>3348534</v>
      </c>
      <c r="H50">
        <v>3321182</v>
      </c>
      <c r="I50">
        <v>3304249</v>
      </c>
      <c r="J50">
        <v>3313982</v>
      </c>
      <c r="K50">
        <v>3327987</v>
      </c>
    </row>
    <row r="51" spans="1:11" x14ac:dyDescent="0.35">
      <c r="A51" t="s">
        <v>500</v>
      </c>
      <c r="B51" t="s">
        <v>4127</v>
      </c>
      <c r="C51">
        <v>9408113</v>
      </c>
      <c r="D51">
        <v>9417173</v>
      </c>
      <c r="E51">
        <v>9420098</v>
      </c>
      <c r="F51">
        <v>9415817</v>
      </c>
      <c r="G51">
        <v>9406526</v>
      </c>
      <c r="H51">
        <v>9368652</v>
      </c>
      <c r="I51">
        <v>9325973</v>
      </c>
      <c r="J51">
        <v>9310301</v>
      </c>
      <c r="K51">
        <v>9300541</v>
      </c>
    </row>
    <row r="52" spans="1:11" x14ac:dyDescent="0.35">
      <c r="A52" t="s">
        <v>510</v>
      </c>
      <c r="B52" t="s">
        <v>4127</v>
      </c>
      <c r="C52">
        <v>130109</v>
      </c>
      <c r="D52">
        <v>131039</v>
      </c>
      <c r="E52">
        <v>131960</v>
      </c>
      <c r="F52">
        <v>131474</v>
      </c>
      <c r="G52">
        <v>129660</v>
      </c>
      <c r="H52">
        <v>128082</v>
      </c>
      <c r="I52">
        <v>126615</v>
      </c>
      <c r="J52">
        <v>132052</v>
      </c>
      <c r="K52">
        <v>132628</v>
      </c>
    </row>
    <row r="53" spans="1:11" x14ac:dyDescent="0.35">
      <c r="A53" t="s">
        <v>520</v>
      </c>
      <c r="B53" t="s">
        <v>4127</v>
      </c>
      <c r="C53">
        <v>1039880</v>
      </c>
      <c r="D53">
        <v>1054438</v>
      </c>
      <c r="E53">
        <v>1068374</v>
      </c>
      <c r="F53">
        <v>1081725</v>
      </c>
      <c r="G53">
        <v>1094549</v>
      </c>
      <c r="H53">
        <v>1106678</v>
      </c>
      <c r="I53">
        <v>1117909</v>
      </c>
      <c r="J53">
        <v>1129055</v>
      </c>
      <c r="K53">
        <v>1139976</v>
      </c>
    </row>
    <row r="54" spans="1:11" x14ac:dyDescent="0.35">
      <c r="A54" t="s">
        <v>4141</v>
      </c>
      <c r="B54" t="s">
        <v>4127</v>
      </c>
      <c r="C54">
        <v>8934395</v>
      </c>
      <c r="D54">
        <v>8940229</v>
      </c>
      <c r="E54">
        <v>8952860</v>
      </c>
      <c r="F54">
        <v>8973830</v>
      </c>
      <c r="G54">
        <v>8985899</v>
      </c>
      <c r="H54">
        <v>8817609</v>
      </c>
      <c r="I54">
        <v>8970160</v>
      </c>
      <c r="J54">
        <v>9161251</v>
      </c>
      <c r="K54">
        <v>9206605</v>
      </c>
    </row>
    <row r="55" spans="1:11" x14ac:dyDescent="0.35">
      <c r="A55" t="s">
        <v>540</v>
      </c>
      <c r="B55" t="s">
        <v>4127</v>
      </c>
      <c r="C55">
        <v>4767144</v>
      </c>
      <c r="D55">
        <v>4803966</v>
      </c>
      <c r="E55">
        <v>4834672</v>
      </c>
      <c r="F55">
        <v>4859191</v>
      </c>
      <c r="G55">
        <v>4880509</v>
      </c>
      <c r="H55">
        <v>4909469</v>
      </c>
      <c r="I55">
        <v>4956409</v>
      </c>
      <c r="J55">
        <v>5003352</v>
      </c>
      <c r="K55">
        <v>5038820</v>
      </c>
    </row>
    <row r="56" spans="1:11" x14ac:dyDescent="0.35">
      <c r="A56" t="s">
        <v>550</v>
      </c>
      <c r="B56" t="s">
        <v>4127</v>
      </c>
      <c r="C56">
        <v>690610</v>
      </c>
      <c r="D56">
        <v>708602</v>
      </c>
      <c r="E56">
        <v>726846</v>
      </c>
      <c r="F56">
        <v>744946</v>
      </c>
      <c r="G56">
        <v>762485</v>
      </c>
      <c r="H56">
        <v>779292</v>
      </c>
      <c r="I56">
        <v>795701</v>
      </c>
      <c r="J56">
        <v>811966</v>
      </c>
      <c r="K56">
        <v>827805</v>
      </c>
    </row>
    <row r="57" spans="1:11" x14ac:dyDescent="0.35">
      <c r="A57" t="s">
        <v>560</v>
      </c>
      <c r="B57" t="s">
        <v>4127</v>
      </c>
      <c r="C57">
        <v>55160</v>
      </c>
      <c r="D57">
        <v>54888</v>
      </c>
      <c r="E57">
        <v>54863</v>
      </c>
      <c r="F57">
        <v>54854</v>
      </c>
      <c r="G57">
        <v>54838</v>
      </c>
      <c r="H57">
        <v>54752</v>
      </c>
      <c r="I57">
        <v>54601</v>
      </c>
      <c r="J57">
        <v>54465</v>
      </c>
      <c r="K57">
        <v>54372</v>
      </c>
    </row>
    <row r="58" spans="1:11" x14ac:dyDescent="0.35">
      <c r="A58" t="s">
        <v>570</v>
      </c>
      <c r="B58" t="s">
        <v>4127</v>
      </c>
      <c r="C58">
        <v>7508555</v>
      </c>
      <c r="D58">
        <v>7625808</v>
      </c>
      <c r="E58">
        <v>7740102</v>
      </c>
      <c r="F58">
        <v>7849813</v>
      </c>
      <c r="G58">
        <v>7960918</v>
      </c>
      <c r="H58">
        <v>8071594</v>
      </c>
      <c r="I58">
        <v>8176878</v>
      </c>
      <c r="J58">
        <v>8281568</v>
      </c>
      <c r="K58">
        <v>8390267</v>
      </c>
    </row>
    <row r="59" spans="1:11" x14ac:dyDescent="0.35">
      <c r="A59" t="s">
        <v>580</v>
      </c>
      <c r="B59" t="s">
        <v>4127</v>
      </c>
      <c r="C59">
        <v>11800828</v>
      </c>
      <c r="D59">
        <v>12075003</v>
      </c>
      <c r="E59">
        <v>12377726</v>
      </c>
      <c r="F59">
        <v>12682633</v>
      </c>
      <c r="G59">
        <v>12914981</v>
      </c>
      <c r="H59">
        <v>13089145</v>
      </c>
      <c r="I59">
        <v>13275819</v>
      </c>
      <c r="J59">
        <v>13484219</v>
      </c>
      <c r="K59">
        <v>13700293</v>
      </c>
    </row>
    <row r="60" spans="1:11" x14ac:dyDescent="0.35">
      <c r="A60" t="s">
        <v>4142</v>
      </c>
      <c r="B60" t="s">
        <v>4127</v>
      </c>
      <c r="C60">
        <v>66961302</v>
      </c>
      <c r="D60">
        <v>68331215</v>
      </c>
      <c r="E60">
        <v>69768073</v>
      </c>
      <c r="F60">
        <v>71262460</v>
      </c>
      <c r="G60">
        <v>72722825</v>
      </c>
      <c r="H60">
        <v>74128337</v>
      </c>
      <c r="I60">
        <v>75621646</v>
      </c>
      <c r="J60">
        <v>77385958</v>
      </c>
      <c r="K60">
        <v>79252245</v>
      </c>
    </row>
    <row r="61" spans="1:11" x14ac:dyDescent="0.35">
      <c r="A61" t="s">
        <v>600</v>
      </c>
      <c r="B61" t="s">
        <v>4127</v>
      </c>
      <c r="C61">
        <v>4464670</v>
      </c>
      <c r="D61">
        <v>4506040</v>
      </c>
      <c r="E61">
        <v>4537754</v>
      </c>
      <c r="F61">
        <v>4562526</v>
      </c>
      <c r="G61">
        <v>4592875</v>
      </c>
      <c r="H61">
        <v>4629539</v>
      </c>
      <c r="I61">
        <v>4671487</v>
      </c>
      <c r="J61">
        <v>4718943</v>
      </c>
      <c r="K61">
        <v>4765933</v>
      </c>
    </row>
    <row r="62" spans="1:11" x14ac:dyDescent="0.35">
      <c r="A62" t="s">
        <v>4143</v>
      </c>
      <c r="B62" t="s">
        <v>4127</v>
      </c>
      <c r="C62">
        <v>930455</v>
      </c>
      <c r="D62">
        <v>964617</v>
      </c>
      <c r="E62">
        <v>999608</v>
      </c>
      <c r="F62">
        <v>1035756</v>
      </c>
      <c r="G62">
        <v>1066010</v>
      </c>
      <c r="H62">
        <v>1093343</v>
      </c>
      <c r="I62">
        <v>1124004</v>
      </c>
      <c r="J62">
        <v>1155008</v>
      </c>
      <c r="K62">
        <v>1186883</v>
      </c>
    </row>
    <row r="63" spans="1:11" x14ac:dyDescent="0.35">
      <c r="A63" t="s">
        <v>620</v>
      </c>
      <c r="B63" t="s">
        <v>4127</v>
      </c>
      <c r="C63">
        <v>1809863</v>
      </c>
      <c r="D63">
        <v>1829950</v>
      </c>
      <c r="E63">
        <v>1867566</v>
      </c>
      <c r="F63">
        <v>1912002</v>
      </c>
      <c r="G63">
        <v>1961508</v>
      </c>
      <c r="H63">
        <v>2017686</v>
      </c>
      <c r="I63">
        <v>2072907</v>
      </c>
      <c r="J63">
        <v>2128133</v>
      </c>
      <c r="K63">
        <v>2187230</v>
      </c>
    </row>
    <row r="64" spans="1:11" x14ac:dyDescent="0.35">
      <c r="A64" t="s">
        <v>4144</v>
      </c>
      <c r="B64" t="s">
        <v>4127</v>
      </c>
      <c r="C64">
        <v>1103273</v>
      </c>
      <c r="D64">
        <v>1102973</v>
      </c>
      <c r="E64">
        <v>1105650</v>
      </c>
      <c r="F64">
        <v>1108823</v>
      </c>
      <c r="G64">
        <v>1110971</v>
      </c>
      <c r="H64">
        <v>1112905</v>
      </c>
      <c r="I64">
        <v>1129880</v>
      </c>
      <c r="J64">
        <v>1151475</v>
      </c>
      <c r="K64">
        <v>1157440</v>
      </c>
    </row>
    <row r="65" spans="1:11" x14ac:dyDescent="0.35">
      <c r="A65" t="s">
        <v>4145</v>
      </c>
      <c r="B65" t="s">
        <v>4127</v>
      </c>
      <c r="C65">
        <v>61575604</v>
      </c>
      <c r="D65">
        <v>63859165</v>
      </c>
      <c r="E65">
        <v>66145851</v>
      </c>
      <c r="F65">
        <v>68446215</v>
      </c>
      <c r="G65">
        <v>70814574</v>
      </c>
      <c r="H65">
        <v>73204015</v>
      </c>
      <c r="I65">
        <v>75599449</v>
      </c>
      <c r="J65">
        <v>78031387</v>
      </c>
      <c r="K65">
        <v>80477333</v>
      </c>
    </row>
    <row r="66" spans="1:11" x14ac:dyDescent="0.35">
      <c r="A66" t="s">
        <v>650</v>
      </c>
      <c r="B66" t="s">
        <v>4127</v>
      </c>
      <c r="C66">
        <v>39109</v>
      </c>
      <c r="D66">
        <v>39667</v>
      </c>
      <c r="E66">
        <v>40311</v>
      </c>
      <c r="F66">
        <v>40982</v>
      </c>
      <c r="G66">
        <v>41659</v>
      </c>
      <c r="H66">
        <v>42311</v>
      </c>
      <c r="I66">
        <v>42907</v>
      </c>
      <c r="J66">
        <v>43466</v>
      </c>
      <c r="K66">
        <v>43794</v>
      </c>
    </row>
    <row r="67" spans="1:11" x14ac:dyDescent="0.35">
      <c r="A67" t="s">
        <v>4146</v>
      </c>
      <c r="B67" t="s">
        <v>4127</v>
      </c>
      <c r="C67">
        <v>648435</v>
      </c>
      <c r="D67">
        <v>650273</v>
      </c>
      <c r="E67">
        <v>651752</v>
      </c>
      <c r="F67">
        <v>653034</v>
      </c>
      <c r="G67">
        <v>655981</v>
      </c>
      <c r="H67">
        <v>659958</v>
      </c>
      <c r="I67">
        <v>664720</v>
      </c>
      <c r="J67">
        <v>671065</v>
      </c>
      <c r="K67">
        <v>677146</v>
      </c>
    </row>
    <row r="68" spans="1:11" x14ac:dyDescent="0.35">
      <c r="A68" t="s">
        <v>670</v>
      </c>
      <c r="B68" t="s">
        <v>4127</v>
      </c>
      <c r="C68">
        <v>4600229</v>
      </c>
      <c r="D68">
        <v>4615940</v>
      </c>
      <c r="E68">
        <v>4629225</v>
      </c>
      <c r="F68">
        <v>4644990</v>
      </c>
      <c r="G68">
        <v>4663598</v>
      </c>
      <c r="H68">
        <v>4684689</v>
      </c>
      <c r="I68">
        <v>4710414</v>
      </c>
      <c r="J68">
        <v>4749954</v>
      </c>
      <c r="K68">
        <v>4812310</v>
      </c>
    </row>
    <row r="69" spans="1:11" x14ac:dyDescent="0.35">
      <c r="A69" t="s">
        <v>680</v>
      </c>
      <c r="B69" t="s">
        <v>4127</v>
      </c>
      <c r="C69">
        <v>54658275</v>
      </c>
      <c r="D69">
        <v>54918899</v>
      </c>
      <c r="E69">
        <v>55216799</v>
      </c>
      <c r="F69">
        <v>55516926</v>
      </c>
      <c r="G69">
        <v>55812045</v>
      </c>
      <c r="H69">
        <v>56143178</v>
      </c>
      <c r="I69">
        <v>56472579</v>
      </c>
      <c r="J69">
        <v>56825584</v>
      </c>
      <c r="K69">
        <v>57207935</v>
      </c>
    </row>
    <row r="70" spans="1:11" x14ac:dyDescent="0.35">
      <c r="A70" t="s">
        <v>690</v>
      </c>
      <c r="B70" t="s">
        <v>4127</v>
      </c>
      <c r="C70">
        <v>212955</v>
      </c>
      <c r="D70">
        <v>214964</v>
      </c>
      <c r="E70">
        <v>216620</v>
      </c>
      <c r="F70">
        <v>218113</v>
      </c>
      <c r="G70">
        <v>219718</v>
      </c>
      <c r="H70">
        <v>221435</v>
      </c>
      <c r="I70">
        <v>223422</v>
      </c>
      <c r="J70">
        <v>225644</v>
      </c>
      <c r="K70">
        <v>227978</v>
      </c>
    </row>
    <row r="71" spans="1:11" x14ac:dyDescent="0.35">
      <c r="A71" t="s">
        <v>700</v>
      </c>
      <c r="B71" t="s">
        <v>4127</v>
      </c>
      <c r="C71">
        <v>1332068</v>
      </c>
      <c r="D71">
        <v>1366802</v>
      </c>
      <c r="E71">
        <v>1400231</v>
      </c>
      <c r="F71">
        <v>1433743</v>
      </c>
      <c r="G71">
        <v>1467427</v>
      </c>
      <c r="H71">
        <v>1501560</v>
      </c>
      <c r="I71">
        <v>1536868</v>
      </c>
      <c r="J71">
        <v>1573811</v>
      </c>
      <c r="K71">
        <v>1612627</v>
      </c>
    </row>
    <row r="72" spans="1:11" x14ac:dyDescent="0.35">
      <c r="A72" t="s">
        <v>710</v>
      </c>
      <c r="B72" t="s">
        <v>4127</v>
      </c>
      <c r="C72">
        <v>1294272</v>
      </c>
      <c r="D72">
        <v>1333457</v>
      </c>
      <c r="E72">
        <v>1373423</v>
      </c>
      <c r="F72">
        <v>1414538</v>
      </c>
      <c r="G72">
        <v>1458016</v>
      </c>
      <c r="H72">
        <v>1503772</v>
      </c>
      <c r="I72">
        <v>1550656</v>
      </c>
      <c r="J72">
        <v>1598990</v>
      </c>
      <c r="K72">
        <v>1649148</v>
      </c>
    </row>
    <row r="73" spans="1:11" x14ac:dyDescent="0.35">
      <c r="A73" t="s">
        <v>720</v>
      </c>
      <c r="B73" t="s">
        <v>4127</v>
      </c>
      <c r="C73">
        <v>2987888</v>
      </c>
      <c r="D73">
        <v>2973985</v>
      </c>
      <c r="E73">
        <v>2960899</v>
      </c>
      <c r="F73">
        <v>2946250</v>
      </c>
      <c r="G73">
        <v>2940933</v>
      </c>
      <c r="H73">
        <v>2923373</v>
      </c>
      <c r="I73">
        <v>2925556</v>
      </c>
      <c r="J73">
        <v>2933716</v>
      </c>
      <c r="K73">
        <v>2909734</v>
      </c>
    </row>
    <row r="74" spans="1:11" x14ac:dyDescent="0.35">
      <c r="A74" t="s">
        <v>730</v>
      </c>
      <c r="B74" t="s">
        <v>4127</v>
      </c>
      <c r="C74">
        <v>71374479</v>
      </c>
      <c r="D74">
        <v>71533834</v>
      </c>
      <c r="E74">
        <v>71661588</v>
      </c>
      <c r="F74">
        <v>71740306</v>
      </c>
      <c r="G74">
        <v>71716499</v>
      </c>
      <c r="H74">
        <v>71666989</v>
      </c>
      <c r="I74">
        <v>72139564</v>
      </c>
      <c r="J74">
        <v>72226492</v>
      </c>
      <c r="K74">
        <v>71894443</v>
      </c>
    </row>
    <row r="75" spans="1:11" x14ac:dyDescent="0.35">
      <c r="A75" t="s">
        <v>740</v>
      </c>
      <c r="B75" t="s">
        <v>4127</v>
      </c>
      <c r="C75">
        <v>18083712</v>
      </c>
      <c r="D75">
        <v>18564499</v>
      </c>
      <c r="E75">
        <v>19042515</v>
      </c>
      <c r="F75">
        <v>19520809</v>
      </c>
      <c r="G75">
        <v>20017745</v>
      </c>
      <c r="H75">
        <v>20527095</v>
      </c>
      <c r="I75">
        <v>21040055</v>
      </c>
      <c r="J75">
        <v>21563813</v>
      </c>
      <c r="K75">
        <v>22096158</v>
      </c>
    </row>
    <row r="76" spans="1:11" x14ac:dyDescent="0.35">
      <c r="A76" t="s">
        <v>750</v>
      </c>
      <c r="B76" t="s">
        <v>4127</v>
      </c>
      <c r="C76">
        <v>27552</v>
      </c>
      <c r="D76">
        <v>28024</v>
      </c>
      <c r="E76">
        <v>28516</v>
      </c>
      <c r="F76">
        <v>29052</v>
      </c>
      <c r="G76">
        <v>29640</v>
      </c>
      <c r="H76">
        <v>30199</v>
      </c>
      <c r="I76">
        <v>30832</v>
      </c>
      <c r="J76">
        <v>31626</v>
      </c>
      <c r="K76">
        <v>32389</v>
      </c>
    </row>
    <row r="77" spans="1:11" x14ac:dyDescent="0.35">
      <c r="A77" t="s">
        <v>760</v>
      </c>
      <c r="B77" t="s">
        <v>4127</v>
      </c>
      <c r="C77">
        <v>9220190</v>
      </c>
      <c r="D77">
        <v>9203853</v>
      </c>
      <c r="E77">
        <v>9190725</v>
      </c>
      <c r="F77">
        <v>9188860</v>
      </c>
      <c r="G77">
        <v>9182577</v>
      </c>
      <c r="H77">
        <v>9087119</v>
      </c>
      <c r="I77">
        <v>8991557</v>
      </c>
      <c r="J77">
        <v>8991800</v>
      </c>
      <c r="K77">
        <v>9015466</v>
      </c>
    </row>
    <row r="78" spans="1:11" x14ac:dyDescent="0.35">
      <c r="A78" t="s">
        <v>770</v>
      </c>
      <c r="B78" t="s">
        <v>4127</v>
      </c>
      <c r="C78">
        <v>44428</v>
      </c>
      <c r="D78">
        <v>44491</v>
      </c>
      <c r="E78">
        <v>44394</v>
      </c>
      <c r="F78">
        <v>44516</v>
      </c>
      <c r="G78">
        <v>44601</v>
      </c>
      <c r="H78">
        <v>44845</v>
      </c>
      <c r="I78">
        <v>44873</v>
      </c>
      <c r="J78">
        <v>45035</v>
      </c>
      <c r="K78">
        <v>45012</v>
      </c>
    </row>
    <row r="79" spans="1:11" x14ac:dyDescent="0.35">
      <c r="A79" t="s">
        <v>780</v>
      </c>
      <c r="B79" t="s">
        <v>4127</v>
      </c>
      <c r="C79">
        <v>89723</v>
      </c>
      <c r="D79">
        <v>90275</v>
      </c>
      <c r="E79">
        <v>90827</v>
      </c>
      <c r="F79">
        <v>91382</v>
      </c>
      <c r="G79">
        <v>92025</v>
      </c>
      <c r="H79">
        <v>92688</v>
      </c>
      <c r="I79">
        <v>93273</v>
      </c>
      <c r="J79">
        <v>93845</v>
      </c>
      <c r="K79">
        <v>94420</v>
      </c>
    </row>
    <row r="80" spans="1:11" x14ac:dyDescent="0.35">
      <c r="A80" t="s">
        <v>790</v>
      </c>
      <c r="B80" t="s">
        <v>4127</v>
      </c>
      <c r="C80">
        <v>121716</v>
      </c>
      <c r="D80">
        <v>121325</v>
      </c>
      <c r="E80">
        <v>120785</v>
      </c>
      <c r="F80">
        <v>120120</v>
      </c>
      <c r="G80">
        <v>120277</v>
      </c>
      <c r="H80">
        <v>121299</v>
      </c>
      <c r="I80">
        <v>122254</v>
      </c>
      <c r="J80">
        <v>123181</v>
      </c>
      <c r="K80">
        <v>124183</v>
      </c>
    </row>
    <row r="81" spans="1:11" x14ac:dyDescent="0.35">
      <c r="A81" t="s">
        <v>800</v>
      </c>
      <c r="B81" t="s">
        <v>4127</v>
      </c>
      <c r="C81">
        <v>10430246</v>
      </c>
      <c r="D81">
        <v>10707785</v>
      </c>
      <c r="E81">
        <v>10972442</v>
      </c>
      <c r="F81">
        <v>11228550</v>
      </c>
      <c r="G81">
        <v>11489738</v>
      </c>
      <c r="H81">
        <v>11744227</v>
      </c>
      <c r="I81">
        <v>12009117</v>
      </c>
      <c r="J81">
        <v>12299923</v>
      </c>
      <c r="K81">
        <v>12594160</v>
      </c>
    </row>
    <row r="82" spans="1:11" x14ac:dyDescent="0.35">
      <c r="A82" t="s">
        <v>810</v>
      </c>
      <c r="B82" t="s">
        <v>4127</v>
      </c>
      <c r="C82">
        <v>6873506</v>
      </c>
      <c r="D82">
        <v>7077361</v>
      </c>
      <c r="E82">
        <v>7286698</v>
      </c>
      <c r="F82">
        <v>7507003</v>
      </c>
      <c r="G82">
        <v>7735937</v>
      </c>
      <c r="H82">
        <v>7969968</v>
      </c>
      <c r="I82">
        <v>8212455</v>
      </c>
      <c r="J82">
        <v>8464230</v>
      </c>
      <c r="K82">
        <v>8719907</v>
      </c>
    </row>
    <row r="83" spans="1:11" x14ac:dyDescent="0.35">
      <c r="A83" t="s">
        <v>820</v>
      </c>
      <c r="B83" t="s">
        <v>4127</v>
      </c>
      <c r="C83">
        <v>1062879</v>
      </c>
      <c r="D83">
        <v>1094946</v>
      </c>
      <c r="E83">
        <v>1128141</v>
      </c>
      <c r="F83">
        <v>1162339</v>
      </c>
      <c r="G83">
        <v>1197052</v>
      </c>
      <c r="H83">
        <v>1232381</v>
      </c>
      <c r="I83">
        <v>1269534</v>
      </c>
      <c r="J83">
        <v>1308318</v>
      </c>
      <c r="K83">
        <v>1347538</v>
      </c>
    </row>
    <row r="84" spans="1:11" x14ac:dyDescent="0.35">
      <c r="A84" t="s">
        <v>830</v>
      </c>
      <c r="B84" t="s">
        <v>4127</v>
      </c>
      <c r="C84">
        <v>533520</v>
      </c>
      <c r="D84">
        <v>537621</v>
      </c>
      <c r="E84">
        <v>557979</v>
      </c>
      <c r="F84">
        <v>571388</v>
      </c>
      <c r="G84">
        <v>569543</v>
      </c>
      <c r="H84">
        <v>575399</v>
      </c>
      <c r="I84">
        <v>580051</v>
      </c>
      <c r="J84">
        <v>584039</v>
      </c>
      <c r="K84">
        <v>588737</v>
      </c>
    </row>
    <row r="85" spans="1:11" x14ac:dyDescent="0.35">
      <c r="A85" t="s">
        <v>840</v>
      </c>
      <c r="B85" t="s">
        <v>4127</v>
      </c>
      <c r="C85">
        <v>7048972</v>
      </c>
      <c r="D85">
        <v>7182694</v>
      </c>
      <c r="E85">
        <v>7315403</v>
      </c>
      <c r="F85">
        <v>7447968</v>
      </c>
      <c r="G85">
        <v>7578242</v>
      </c>
      <c r="H85">
        <v>7703668</v>
      </c>
      <c r="I85">
        <v>7830218</v>
      </c>
      <c r="J85">
        <v>7963216</v>
      </c>
      <c r="K85">
        <v>8100857</v>
      </c>
    </row>
    <row r="86" spans="1:11" x14ac:dyDescent="0.35">
      <c r="A86" t="s">
        <v>850</v>
      </c>
      <c r="B86" t="s">
        <v>4127</v>
      </c>
      <c r="C86">
        <v>6185475</v>
      </c>
      <c r="D86">
        <v>6358014</v>
      </c>
      <c r="E86">
        <v>6528883</v>
      </c>
      <c r="F86">
        <v>6698104</v>
      </c>
      <c r="G86">
        <v>6863097</v>
      </c>
      <c r="H86">
        <v>7020238</v>
      </c>
      <c r="I86">
        <v>7179642</v>
      </c>
      <c r="J86">
        <v>7345357</v>
      </c>
      <c r="K86">
        <v>7510742</v>
      </c>
    </row>
    <row r="87" spans="1:11" x14ac:dyDescent="0.35">
      <c r="A87" t="s">
        <v>4147</v>
      </c>
      <c r="B87" t="s">
        <v>4127</v>
      </c>
      <c r="C87">
        <v>6493265</v>
      </c>
      <c r="D87">
        <v>6539041</v>
      </c>
      <c r="E87">
        <v>6589613</v>
      </c>
      <c r="F87">
        <v>6645770</v>
      </c>
      <c r="G87">
        <v>6637356</v>
      </c>
      <c r="H87">
        <v>6591535</v>
      </c>
      <c r="I87">
        <v>6544554</v>
      </c>
      <c r="J87">
        <v>6729811</v>
      </c>
      <c r="K87">
        <v>6733481</v>
      </c>
    </row>
    <row r="88" spans="1:11" x14ac:dyDescent="0.35">
      <c r="A88" t="s">
        <v>870</v>
      </c>
      <c r="B88" t="s">
        <v>4127</v>
      </c>
      <c r="C88">
        <v>8343466</v>
      </c>
      <c r="D88">
        <v>8312915</v>
      </c>
      <c r="E88">
        <v>8294938</v>
      </c>
      <c r="F88">
        <v>8284264</v>
      </c>
      <c r="G88">
        <v>8262632</v>
      </c>
      <c r="H88">
        <v>8228161</v>
      </c>
      <c r="I88">
        <v>8207479</v>
      </c>
      <c r="J88">
        <v>8202714</v>
      </c>
      <c r="K88">
        <v>8185208</v>
      </c>
    </row>
    <row r="89" spans="1:11" x14ac:dyDescent="0.35">
      <c r="A89" t="s">
        <v>880</v>
      </c>
      <c r="B89" t="s">
        <v>4127</v>
      </c>
      <c r="C89">
        <v>268727</v>
      </c>
      <c r="D89">
        <v>276252</v>
      </c>
      <c r="E89">
        <v>285074</v>
      </c>
      <c r="F89">
        <v>292515</v>
      </c>
      <c r="G89">
        <v>297833</v>
      </c>
      <c r="H89">
        <v>303143</v>
      </c>
      <c r="I89">
        <v>311797</v>
      </c>
      <c r="J89">
        <v>322325</v>
      </c>
      <c r="K89">
        <v>332737</v>
      </c>
    </row>
    <row r="90" spans="1:11" x14ac:dyDescent="0.35">
      <c r="A90" t="s">
        <v>890</v>
      </c>
      <c r="B90" t="s">
        <v>4127</v>
      </c>
      <c r="C90">
        <v>962463650</v>
      </c>
      <c r="D90">
        <v>981021744</v>
      </c>
      <c r="E90">
        <v>998995596</v>
      </c>
      <c r="F90">
        <v>1016321204</v>
      </c>
      <c r="G90">
        <v>1033092817</v>
      </c>
      <c r="H90">
        <v>1047852094</v>
      </c>
      <c r="I90">
        <v>1062115564</v>
      </c>
      <c r="J90">
        <v>1077731602</v>
      </c>
      <c r="K90">
        <v>1093658774</v>
      </c>
    </row>
    <row r="91" spans="1:11" x14ac:dyDescent="0.35">
      <c r="A91" t="s">
        <v>900</v>
      </c>
      <c r="B91" t="s">
        <v>4127</v>
      </c>
      <c r="C91">
        <v>193777030</v>
      </c>
      <c r="D91">
        <v>196330617</v>
      </c>
      <c r="E91">
        <v>198860188</v>
      </c>
      <c r="F91">
        <v>201391578</v>
      </c>
      <c r="G91">
        <v>203818030</v>
      </c>
      <c r="H91">
        <v>205976756</v>
      </c>
      <c r="I91">
        <v>208358714</v>
      </c>
      <c r="J91">
        <v>211076339</v>
      </c>
      <c r="K91">
        <v>213756145</v>
      </c>
    </row>
    <row r="92" spans="1:11" x14ac:dyDescent="0.35">
      <c r="A92" t="s">
        <v>4148</v>
      </c>
      <c r="B92" t="s">
        <v>4127</v>
      </c>
      <c r="C92">
        <v>63892824</v>
      </c>
      <c r="D92">
        <v>64709170</v>
      </c>
      <c r="E92">
        <v>65482472</v>
      </c>
      <c r="F92">
        <v>66234923</v>
      </c>
      <c r="G92">
        <v>66867932</v>
      </c>
      <c r="H92">
        <v>67623872</v>
      </c>
      <c r="I92">
        <v>68735608</v>
      </c>
      <c r="J92">
        <v>69914781</v>
      </c>
      <c r="K92">
        <v>71019414</v>
      </c>
    </row>
    <row r="93" spans="1:11" x14ac:dyDescent="0.35">
      <c r="A93" t="s">
        <v>920</v>
      </c>
      <c r="B93" t="s">
        <v>4127</v>
      </c>
      <c r="C93">
        <v>23052127</v>
      </c>
      <c r="D93">
        <v>23710206</v>
      </c>
      <c r="E93">
        <v>24428806</v>
      </c>
      <c r="F93">
        <v>25163844</v>
      </c>
      <c r="G93">
        <v>25903954</v>
      </c>
      <c r="H93">
        <v>26677348</v>
      </c>
      <c r="I93">
        <v>27505732</v>
      </c>
      <c r="J93">
        <v>28355455</v>
      </c>
      <c r="K93">
        <v>29199225</v>
      </c>
    </row>
    <row r="94" spans="1:11" x14ac:dyDescent="0.35">
      <c r="A94" t="s">
        <v>930</v>
      </c>
      <c r="B94" t="s">
        <v>4127</v>
      </c>
      <c r="C94">
        <v>3755253</v>
      </c>
      <c r="D94">
        <v>3816407</v>
      </c>
      <c r="E94">
        <v>3884170</v>
      </c>
      <c r="F94">
        <v>3960630</v>
      </c>
      <c r="G94">
        <v>4026694</v>
      </c>
      <c r="H94">
        <v>4098379</v>
      </c>
      <c r="I94">
        <v>4198638</v>
      </c>
      <c r="J94">
        <v>4298252</v>
      </c>
      <c r="K94">
        <v>4381925</v>
      </c>
    </row>
    <row r="95" spans="1:11" x14ac:dyDescent="0.35">
      <c r="A95" t="s">
        <v>940</v>
      </c>
      <c r="B95" t="s">
        <v>4127</v>
      </c>
      <c r="C95">
        <v>70133</v>
      </c>
      <c r="D95">
        <v>70396</v>
      </c>
      <c r="E95">
        <v>70720</v>
      </c>
      <c r="F95">
        <v>71027</v>
      </c>
      <c r="G95">
        <v>71330</v>
      </c>
      <c r="H95">
        <v>71530</v>
      </c>
      <c r="I95">
        <v>71697</v>
      </c>
      <c r="J95">
        <v>71941</v>
      </c>
      <c r="K95">
        <v>72189</v>
      </c>
    </row>
    <row r="96" spans="1:11" x14ac:dyDescent="0.35">
      <c r="A96" t="s">
        <v>950</v>
      </c>
      <c r="B96" t="s">
        <v>4127</v>
      </c>
      <c r="C96">
        <v>6131598</v>
      </c>
      <c r="D96">
        <v>6251887</v>
      </c>
      <c r="E96">
        <v>6377571</v>
      </c>
      <c r="F96">
        <v>6507611</v>
      </c>
      <c r="G96">
        <v>6631697</v>
      </c>
      <c r="H96">
        <v>6752689</v>
      </c>
      <c r="I96">
        <v>6900178</v>
      </c>
      <c r="J96">
        <v>7129236</v>
      </c>
      <c r="K96">
        <v>7240491</v>
      </c>
    </row>
    <row r="97" spans="1:11" x14ac:dyDescent="0.35">
      <c r="A97" t="s">
        <v>960</v>
      </c>
      <c r="B97" t="s">
        <v>4127</v>
      </c>
      <c r="C97">
        <v>51966688</v>
      </c>
      <c r="D97">
        <v>51966669</v>
      </c>
      <c r="E97">
        <v>52198513</v>
      </c>
      <c r="F97">
        <v>51950029</v>
      </c>
      <c r="G97">
        <v>51815239</v>
      </c>
      <c r="H97">
        <v>51673713</v>
      </c>
      <c r="I97">
        <v>51702003</v>
      </c>
      <c r="J97">
        <v>51829051</v>
      </c>
      <c r="K97">
        <v>51971225</v>
      </c>
    </row>
    <row r="98" spans="1:11" x14ac:dyDescent="0.35">
      <c r="A98" t="s">
        <v>970</v>
      </c>
      <c r="B98" t="s">
        <v>4127</v>
      </c>
      <c r="C98">
        <v>2168263</v>
      </c>
      <c r="D98">
        <v>2188765</v>
      </c>
      <c r="E98">
        <v>2208312</v>
      </c>
      <c r="F98">
        <v>2226776</v>
      </c>
      <c r="G98">
        <v>2248537</v>
      </c>
      <c r="H98">
        <v>2268783</v>
      </c>
      <c r="I98">
        <v>2283245</v>
      </c>
      <c r="J98">
        <v>2296418</v>
      </c>
      <c r="K98">
        <v>2308182</v>
      </c>
    </row>
    <row r="99" spans="1:11" x14ac:dyDescent="0.35">
      <c r="A99" t="s">
        <v>980</v>
      </c>
      <c r="B99" t="s">
        <v>4127</v>
      </c>
      <c r="C99">
        <v>110907804</v>
      </c>
      <c r="D99">
        <v>110963582</v>
      </c>
      <c r="E99">
        <v>110970756</v>
      </c>
      <c r="F99">
        <v>110972855</v>
      </c>
      <c r="G99">
        <v>110830955</v>
      </c>
      <c r="H99">
        <v>110539142</v>
      </c>
      <c r="I99">
        <v>110286496</v>
      </c>
      <c r="J99">
        <v>110011344</v>
      </c>
      <c r="K99">
        <v>109797422</v>
      </c>
    </row>
    <row r="100" spans="1:11" x14ac:dyDescent="0.35">
      <c r="A100" t="s">
        <v>990</v>
      </c>
      <c r="B100" t="s">
        <v>4127</v>
      </c>
      <c r="C100">
        <v>6558247</v>
      </c>
      <c r="D100">
        <v>6743632</v>
      </c>
      <c r="E100">
        <v>6935408</v>
      </c>
      <c r="F100">
        <v>7120018</v>
      </c>
      <c r="G100">
        <v>7296924</v>
      </c>
      <c r="H100">
        <v>7481821</v>
      </c>
      <c r="I100">
        <v>7670797</v>
      </c>
      <c r="J100">
        <v>7867178</v>
      </c>
      <c r="K100">
        <v>8009789</v>
      </c>
    </row>
    <row r="101" spans="1:11" x14ac:dyDescent="0.35">
      <c r="A101" t="s">
        <v>4149</v>
      </c>
      <c r="B101" t="s">
        <v>4127</v>
      </c>
      <c r="C101">
        <v>13196334</v>
      </c>
      <c r="D101">
        <v>13330094</v>
      </c>
      <c r="E101">
        <v>13478191</v>
      </c>
      <c r="F101">
        <v>13636156</v>
      </c>
      <c r="G101">
        <v>13791287</v>
      </c>
      <c r="H101">
        <v>13922766</v>
      </c>
      <c r="I101">
        <v>14099050</v>
      </c>
      <c r="J101">
        <v>14324777</v>
      </c>
      <c r="K101">
        <v>14543857</v>
      </c>
    </row>
    <row r="102" spans="1:11" x14ac:dyDescent="0.35">
      <c r="A102" t="s">
        <v>1010</v>
      </c>
      <c r="B102" t="s">
        <v>4127</v>
      </c>
      <c r="C102">
        <v>28150345</v>
      </c>
      <c r="D102">
        <v>29019990</v>
      </c>
      <c r="E102">
        <v>29896853</v>
      </c>
      <c r="F102">
        <v>30788829</v>
      </c>
      <c r="G102">
        <v>31704189</v>
      </c>
      <c r="H102">
        <v>32630019</v>
      </c>
      <c r="I102">
        <v>33597873</v>
      </c>
      <c r="J102">
        <v>34616135</v>
      </c>
      <c r="K102">
        <v>35645272</v>
      </c>
    </row>
    <row r="103" spans="1:11" x14ac:dyDescent="0.35">
      <c r="A103" t="s">
        <v>1020</v>
      </c>
      <c r="B103" t="s">
        <v>4127</v>
      </c>
      <c r="C103">
        <v>76989</v>
      </c>
      <c r="D103">
        <v>78180</v>
      </c>
      <c r="E103">
        <v>79281</v>
      </c>
      <c r="F103">
        <v>80380</v>
      </c>
      <c r="G103">
        <v>81737</v>
      </c>
      <c r="H103">
        <v>83232</v>
      </c>
      <c r="I103">
        <v>84701</v>
      </c>
      <c r="J103">
        <v>86239</v>
      </c>
      <c r="K103">
        <v>87848</v>
      </c>
    </row>
    <row r="104" spans="1:11" x14ac:dyDescent="0.35">
      <c r="A104" t="s">
        <v>1030</v>
      </c>
      <c r="B104" t="s">
        <v>4127</v>
      </c>
      <c r="C104">
        <v>20667903</v>
      </c>
      <c r="D104">
        <v>20814878</v>
      </c>
      <c r="E104">
        <v>20946363</v>
      </c>
      <c r="F104">
        <v>21059592</v>
      </c>
      <c r="G104">
        <v>21149865</v>
      </c>
      <c r="H104">
        <v>21233292</v>
      </c>
      <c r="I104">
        <v>21320093</v>
      </c>
      <c r="J104">
        <v>21403865</v>
      </c>
      <c r="K104">
        <v>21478064</v>
      </c>
    </row>
    <row r="105" spans="1:11" x14ac:dyDescent="0.35">
      <c r="A105" t="s">
        <v>4150</v>
      </c>
      <c r="B105" t="s">
        <v>4127</v>
      </c>
      <c r="C105">
        <v>44377468</v>
      </c>
      <c r="D105">
        <v>44676756</v>
      </c>
      <c r="E105">
        <v>45027454</v>
      </c>
      <c r="F105">
        <v>45340597</v>
      </c>
      <c r="G105">
        <v>45556455</v>
      </c>
      <c r="H105">
        <v>45660739</v>
      </c>
      <c r="I105">
        <v>45774528</v>
      </c>
      <c r="J105">
        <v>46039322</v>
      </c>
      <c r="K105">
        <v>46281947</v>
      </c>
    </row>
    <row r="106" spans="1:11" x14ac:dyDescent="0.35">
      <c r="A106" t="s">
        <v>4151</v>
      </c>
      <c r="B106" t="s">
        <v>4127</v>
      </c>
      <c r="C106">
        <v>1328163</v>
      </c>
      <c r="D106">
        <v>1353971</v>
      </c>
      <c r="E106">
        <v>1371382</v>
      </c>
      <c r="F106">
        <v>1374805</v>
      </c>
      <c r="G106">
        <v>1385580</v>
      </c>
      <c r="H106">
        <v>1390764</v>
      </c>
      <c r="I106">
        <v>1383570</v>
      </c>
      <c r="J106">
        <v>1324356</v>
      </c>
      <c r="K106">
        <v>1211002</v>
      </c>
    </row>
    <row r="107" spans="1:11" x14ac:dyDescent="0.35">
      <c r="A107" t="s">
        <v>1060</v>
      </c>
      <c r="B107" t="s">
        <v>4127</v>
      </c>
      <c r="C107">
        <v>3138850</v>
      </c>
      <c r="D107">
        <v>3266345</v>
      </c>
      <c r="E107">
        <v>3412263</v>
      </c>
      <c r="F107">
        <v>3519310</v>
      </c>
      <c r="G107">
        <v>3492949</v>
      </c>
      <c r="H107">
        <v>3484832</v>
      </c>
      <c r="I107">
        <v>3707701</v>
      </c>
      <c r="J107">
        <v>3950546</v>
      </c>
      <c r="K107">
        <v>4067682</v>
      </c>
    </row>
    <row r="108" spans="1:11" x14ac:dyDescent="0.35">
      <c r="A108" t="s">
        <v>1070</v>
      </c>
      <c r="B108" t="s">
        <v>4127</v>
      </c>
      <c r="C108">
        <v>4195979</v>
      </c>
      <c r="D108">
        <v>4277183</v>
      </c>
      <c r="E108">
        <v>4360711</v>
      </c>
      <c r="F108">
        <v>4441201</v>
      </c>
      <c r="G108">
        <v>4515230</v>
      </c>
      <c r="H108">
        <v>4589814</v>
      </c>
      <c r="I108">
        <v>4678832</v>
      </c>
      <c r="J108">
        <v>4780143</v>
      </c>
      <c r="K108">
        <v>4888062</v>
      </c>
    </row>
    <row r="109" spans="1:11" x14ac:dyDescent="0.35">
      <c r="A109" t="s">
        <v>4152</v>
      </c>
      <c r="B109" t="s">
        <v>4127</v>
      </c>
      <c r="C109">
        <v>4638548</v>
      </c>
      <c r="D109">
        <v>4735331</v>
      </c>
      <c r="E109">
        <v>4831264</v>
      </c>
      <c r="F109">
        <v>4927325</v>
      </c>
      <c r="G109">
        <v>5024510</v>
      </c>
      <c r="H109">
        <v>5122547</v>
      </c>
      <c r="I109">
        <v>5221995</v>
      </c>
      <c r="J109">
        <v>5322750</v>
      </c>
      <c r="K109">
        <v>5423457</v>
      </c>
    </row>
    <row r="110" spans="1:11" x14ac:dyDescent="0.35">
      <c r="A110" t="s">
        <v>4153</v>
      </c>
      <c r="B110" t="s">
        <v>4127</v>
      </c>
      <c r="C110">
        <v>1657658</v>
      </c>
      <c r="D110">
        <v>1637855</v>
      </c>
      <c r="E110">
        <v>1622048</v>
      </c>
      <c r="F110">
        <v>1608755</v>
      </c>
      <c r="G110">
        <v>1596418</v>
      </c>
      <c r="H110">
        <v>1582895</v>
      </c>
      <c r="I110">
        <v>1580073</v>
      </c>
      <c r="J110">
        <v>1582835</v>
      </c>
      <c r="K110">
        <v>1575377</v>
      </c>
    </row>
    <row r="111" spans="1:11" x14ac:dyDescent="0.35">
      <c r="A111" t="s">
        <v>1100</v>
      </c>
      <c r="B111" t="s">
        <v>4127</v>
      </c>
      <c r="C111">
        <v>4654352</v>
      </c>
      <c r="D111">
        <v>4500192</v>
      </c>
      <c r="E111">
        <v>4340750</v>
      </c>
      <c r="F111">
        <v>4177423</v>
      </c>
      <c r="G111">
        <v>4108774</v>
      </c>
      <c r="H111">
        <v>4139942</v>
      </c>
      <c r="I111">
        <v>4182828</v>
      </c>
      <c r="J111">
        <v>4231057</v>
      </c>
      <c r="K111">
        <v>4285588</v>
      </c>
    </row>
    <row r="112" spans="1:11" x14ac:dyDescent="0.35">
      <c r="A112" t="s">
        <v>4154</v>
      </c>
      <c r="B112" t="s">
        <v>4127</v>
      </c>
      <c r="C112">
        <v>1350411</v>
      </c>
      <c r="D112">
        <v>1369892</v>
      </c>
      <c r="E112">
        <v>1391135</v>
      </c>
      <c r="F112">
        <v>1412434</v>
      </c>
      <c r="G112">
        <v>1434393</v>
      </c>
      <c r="H112">
        <v>1456499</v>
      </c>
      <c r="I112">
        <v>1479187</v>
      </c>
      <c r="J112">
        <v>1504222</v>
      </c>
      <c r="K112">
        <v>1530562</v>
      </c>
    </row>
    <row r="113" spans="1:11" x14ac:dyDescent="0.35">
      <c r="A113" t="s">
        <v>1120</v>
      </c>
      <c r="B113" t="s">
        <v>4127</v>
      </c>
      <c r="C113">
        <v>2745577</v>
      </c>
      <c r="D113">
        <v>2805890</v>
      </c>
      <c r="E113">
        <v>2870087</v>
      </c>
      <c r="F113">
        <v>2939625</v>
      </c>
      <c r="G113">
        <v>3018782</v>
      </c>
      <c r="H113">
        <v>3105315</v>
      </c>
      <c r="I113">
        <v>3197964</v>
      </c>
      <c r="J113">
        <v>3295997</v>
      </c>
      <c r="K113">
        <v>3394094</v>
      </c>
    </row>
    <row r="114" spans="1:11" x14ac:dyDescent="0.35">
      <c r="A114" t="s">
        <v>1130</v>
      </c>
      <c r="B114" t="s">
        <v>4127</v>
      </c>
      <c r="C114">
        <v>4585159</v>
      </c>
      <c r="D114">
        <v>4675964</v>
      </c>
      <c r="E114">
        <v>4775864</v>
      </c>
      <c r="F114">
        <v>4873855</v>
      </c>
      <c r="G114">
        <v>4969628</v>
      </c>
      <c r="H114">
        <v>5065302</v>
      </c>
      <c r="I114">
        <v>5164283</v>
      </c>
      <c r="J114">
        <v>5262910</v>
      </c>
      <c r="K114">
        <v>5357706</v>
      </c>
    </row>
    <row r="115" spans="1:11" x14ac:dyDescent="0.35">
      <c r="A115" t="s">
        <v>1140</v>
      </c>
      <c r="B115" t="s">
        <v>4127</v>
      </c>
      <c r="C115">
        <v>32117</v>
      </c>
      <c r="D115">
        <v>32367</v>
      </c>
      <c r="E115">
        <v>32636</v>
      </c>
      <c r="F115">
        <v>32914</v>
      </c>
      <c r="G115">
        <v>33231</v>
      </c>
      <c r="H115">
        <v>33503</v>
      </c>
      <c r="I115">
        <v>33803</v>
      </c>
      <c r="J115">
        <v>34133</v>
      </c>
      <c r="K115">
        <v>34464</v>
      </c>
    </row>
    <row r="116" spans="1:11" x14ac:dyDescent="0.35">
      <c r="A116" t="s">
        <v>4155</v>
      </c>
      <c r="B116" t="s">
        <v>4127</v>
      </c>
      <c r="C116">
        <v>2453146</v>
      </c>
      <c r="D116">
        <v>2418836</v>
      </c>
      <c r="E116">
        <v>2395000</v>
      </c>
      <c r="F116">
        <v>2386330</v>
      </c>
      <c r="G116">
        <v>2385569</v>
      </c>
      <c r="H116">
        <v>2384033</v>
      </c>
      <c r="I116">
        <v>2405506</v>
      </c>
      <c r="J116">
        <v>2444088</v>
      </c>
      <c r="K116">
        <v>2463338</v>
      </c>
    </row>
    <row r="117" spans="1:11" x14ac:dyDescent="0.35">
      <c r="A117" t="s">
        <v>1160</v>
      </c>
      <c r="B117" t="s">
        <v>4127</v>
      </c>
      <c r="C117">
        <v>486845</v>
      </c>
      <c r="D117">
        <v>499834</v>
      </c>
      <c r="E117">
        <v>510105</v>
      </c>
      <c r="F117">
        <v>520681</v>
      </c>
      <c r="G117">
        <v>529713</v>
      </c>
      <c r="H117">
        <v>538068</v>
      </c>
      <c r="I117">
        <v>549397</v>
      </c>
      <c r="J117">
        <v>561001</v>
      </c>
      <c r="K117">
        <v>570792</v>
      </c>
    </row>
    <row r="118" spans="1:11" x14ac:dyDescent="0.35">
      <c r="A118" t="s">
        <v>4156</v>
      </c>
      <c r="B118" t="s">
        <v>4127</v>
      </c>
      <c r="C118">
        <v>565833</v>
      </c>
      <c r="D118">
        <v>560994</v>
      </c>
      <c r="E118">
        <v>568218</v>
      </c>
      <c r="F118">
        <v>577174</v>
      </c>
      <c r="G118">
        <v>586891</v>
      </c>
      <c r="H118">
        <v>584161</v>
      </c>
      <c r="I118">
        <v>580611</v>
      </c>
      <c r="J118">
        <v>583127</v>
      </c>
      <c r="K118">
        <v>591437</v>
      </c>
    </row>
    <row r="119" spans="1:11" x14ac:dyDescent="0.35">
      <c r="A119" t="s">
        <v>4165</v>
      </c>
      <c r="B119" t="s">
        <v>4127</v>
      </c>
      <c r="C119">
        <v>1567300</v>
      </c>
      <c r="D119">
        <v>1565522</v>
      </c>
      <c r="E119">
        <v>1561257</v>
      </c>
      <c r="F119">
        <v>1552755</v>
      </c>
      <c r="G119">
        <v>1536653</v>
      </c>
      <c r="H119">
        <v>1520726</v>
      </c>
      <c r="I119">
        <v>1516680</v>
      </c>
      <c r="J119">
        <v>1515847</v>
      </c>
      <c r="K119">
        <v>1490685</v>
      </c>
    </row>
    <row r="120" spans="1:11" x14ac:dyDescent="0.35">
      <c r="A120" t="s">
        <v>4157</v>
      </c>
      <c r="B120" t="s">
        <v>4127</v>
      </c>
      <c r="C120">
        <v>15245537</v>
      </c>
      <c r="D120">
        <v>15740604</v>
      </c>
      <c r="E120">
        <v>16240622</v>
      </c>
      <c r="F120">
        <v>16748015</v>
      </c>
      <c r="G120">
        <v>17259462</v>
      </c>
      <c r="H120">
        <v>17774597</v>
      </c>
      <c r="I120">
        <v>18303102</v>
      </c>
      <c r="J120">
        <v>18851036</v>
      </c>
      <c r="K120">
        <v>19416520</v>
      </c>
    </row>
    <row r="121" spans="1:11" x14ac:dyDescent="0.35">
      <c r="A121" t="s">
        <v>1200</v>
      </c>
      <c r="B121" t="s">
        <v>4127</v>
      </c>
      <c r="C121">
        <v>9645161</v>
      </c>
      <c r="D121">
        <v>9986524</v>
      </c>
      <c r="E121">
        <v>10342950</v>
      </c>
      <c r="F121">
        <v>10717457</v>
      </c>
      <c r="G121">
        <v>11111253</v>
      </c>
      <c r="H121">
        <v>11519790</v>
      </c>
      <c r="I121">
        <v>11943555</v>
      </c>
      <c r="J121">
        <v>12384937</v>
      </c>
      <c r="K121">
        <v>12840383</v>
      </c>
    </row>
    <row r="122" spans="1:11" x14ac:dyDescent="0.35">
      <c r="A122" t="s">
        <v>1210</v>
      </c>
      <c r="B122" t="s">
        <v>4127</v>
      </c>
      <c r="C122">
        <v>23682698</v>
      </c>
      <c r="D122">
        <v>24200704</v>
      </c>
      <c r="E122">
        <v>24724096</v>
      </c>
      <c r="F122">
        <v>25256307</v>
      </c>
      <c r="G122">
        <v>25769271</v>
      </c>
      <c r="H122">
        <v>26262622</v>
      </c>
      <c r="I122">
        <v>26773239</v>
      </c>
      <c r="J122">
        <v>27297352</v>
      </c>
      <c r="K122">
        <v>27810939</v>
      </c>
    </row>
    <row r="123" spans="1:11" x14ac:dyDescent="0.35">
      <c r="A123" t="s">
        <v>1220</v>
      </c>
      <c r="B123" t="s">
        <v>4127</v>
      </c>
      <c r="C123">
        <v>342024</v>
      </c>
      <c r="D123">
        <v>355342</v>
      </c>
      <c r="E123">
        <v>368680</v>
      </c>
      <c r="F123">
        <v>382038</v>
      </c>
      <c r="G123">
        <v>395452</v>
      </c>
      <c r="H123">
        <v>408961</v>
      </c>
      <c r="I123">
        <v>417281</v>
      </c>
      <c r="J123">
        <v>420537</v>
      </c>
      <c r="K123">
        <v>424392</v>
      </c>
    </row>
    <row r="124" spans="1:11" x14ac:dyDescent="0.35">
      <c r="A124" t="s">
        <v>1230</v>
      </c>
      <c r="B124" t="s">
        <v>4127</v>
      </c>
      <c r="C124">
        <v>9985747</v>
      </c>
      <c r="D124">
        <v>10324699</v>
      </c>
      <c r="E124">
        <v>10677001</v>
      </c>
      <c r="F124">
        <v>11043865</v>
      </c>
      <c r="G124">
        <v>11438992</v>
      </c>
      <c r="H124">
        <v>11858663</v>
      </c>
      <c r="I124">
        <v>12286164</v>
      </c>
      <c r="J124">
        <v>12725942</v>
      </c>
      <c r="K124">
        <v>13183613</v>
      </c>
    </row>
    <row r="125" spans="1:11" x14ac:dyDescent="0.35">
      <c r="A125" t="s">
        <v>1240</v>
      </c>
      <c r="B125" t="s">
        <v>4127</v>
      </c>
      <c r="C125">
        <v>390168</v>
      </c>
      <c r="D125">
        <v>401571</v>
      </c>
      <c r="E125">
        <v>417137</v>
      </c>
      <c r="F125">
        <v>435607</v>
      </c>
      <c r="G125">
        <v>446760</v>
      </c>
      <c r="H125">
        <v>449619</v>
      </c>
      <c r="I125">
        <v>460945</v>
      </c>
      <c r="J125">
        <v>480050</v>
      </c>
      <c r="K125">
        <v>499506</v>
      </c>
    </row>
    <row r="126" spans="1:11" x14ac:dyDescent="0.35">
      <c r="A126" t="s">
        <v>4158</v>
      </c>
      <c r="B126" t="s">
        <v>4127</v>
      </c>
      <c r="C126">
        <v>30145</v>
      </c>
      <c r="D126">
        <v>29667</v>
      </c>
      <c r="E126">
        <v>29134</v>
      </c>
      <c r="F126">
        <v>28566</v>
      </c>
      <c r="G126">
        <v>27951</v>
      </c>
      <c r="H126">
        <v>27126</v>
      </c>
      <c r="I126">
        <v>26203</v>
      </c>
      <c r="J126">
        <v>25351</v>
      </c>
      <c r="K126">
        <v>24603</v>
      </c>
    </row>
    <row r="127" spans="1:11" x14ac:dyDescent="0.35">
      <c r="A127" t="s">
        <v>4159</v>
      </c>
      <c r="B127" t="s">
        <v>4127</v>
      </c>
      <c r="C127">
        <v>2278505</v>
      </c>
      <c r="D127">
        <v>2349508</v>
      </c>
      <c r="E127">
        <v>2424168</v>
      </c>
      <c r="F127">
        <v>2502643</v>
      </c>
      <c r="G127">
        <v>2584547</v>
      </c>
      <c r="H127">
        <v>2669797</v>
      </c>
      <c r="I127">
        <v>2761935</v>
      </c>
      <c r="J127">
        <v>2860979</v>
      </c>
      <c r="K127">
        <v>2961483</v>
      </c>
    </row>
    <row r="128" spans="1:11" x14ac:dyDescent="0.35">
      <c r="A128" t="s">
        <v>1270</v>
      </c>
      <c r="B128" t="s">
        <v>4127</v>
      </c>
      <c r="C128">
        <v>1031251</v>
      </c>
      <c r="D128">
        <v>1038320</v>
      </c>
      <c r="E128">
        <v>1045397</v>
      </c>
      <c r="F128">
        <v>1052384</v>
      </c>
      <c r="G128">
        <v>1058961</v>
      </c>
      <c r="H128">
        <v>1065213</v>
      </c>
      <c r="I128">
        <v>1067140</v>
      </c>
      <c r="J128">
        <v>1070318</v>
      </c>
      <c r="K128">
        <v>1072965</v>
      </c>
    </row>
    <row r="129" spans="1:11" x14ac:dyDescent="0.35">
      <c r="A129" t="s">
        <v>1280</v>
      </c>
      <c r="B129" t="s">
        <v>4127</v>
      </c>
      <c r="C129">
        <v>88534114</v>
      </c>
      <c r="D129">
        <v>89877383</v>
      </c>
      <c r="E129">
        <v>91252263</v>
      </c>
      <c r="F129">
        <v>92628494</v>
      </c>
      <c r="G129">
        <v>93851214</v>
      </c>
      <c r="H129">
        <v>94892029</v>
      </c>
      <c r="I129">
        <v>96059438</v>
      </c>
      <c r="J129">
        <v>97411242</v>
      </c>
      <c r="K129">
        <v>98787638</v>
      </c>
    </row>
    <row r="130" spans="1:11" x14ac:dyDescent="0.35">
      <c r="A130" t="s">
        <v>4160</v>
      </c>
      <c r="B130" t="s">
        <v>4127</v>
      </c>
      <c r="C130">
        <v>72290</v>
      </c>
      <c r="D130">
        <v>72778</v>
      </c>
      <c r="E130">
        <v>73312</v>
      </c>
      <c r="F130">
        <v>73813</v>
      </c>
      <c r="G130">
        <v>74572</v>
      </c>
      <c r="H130">
        <v>75358</v>
      </c>
      <c r="I130">
        <v>75880</v>
      </c>
      <c r="J130">
        <v>76443</v>
      </c>
      <c r="K130">
        <v>77120</v>
      </c>
    </row>
    <row r="131" spans="1:11" x14ac:dyDescent="0.35">
      <c r="A131" t="s">
        <v>4161</v>
      </c>
      <c r="B131" t="s">
        <v>4127</v>
      </c>
      <c r="C131">
        <v>2278507</v>
      </c>
      <c r="D131">
        <v>2227658</v>
      </c>
      <c r="E131">
        <v>2179424</v>
      </c>
      <c r="F131">
        <v>2137256</v>
      </c>
      <c r="G131">
        <v>2108305</v>
      </c>
      <c r="H131">
        <v>2072853</v>
      </c>
      <c r="I131">
        <v>2019239</v>
      </c>
      <c r="J131">
        <v>1966418</v>
      </c>
      <c r="K131">
        <v>1916468</v>
      </c>
    </row>
    <row r="132" spans="1:11" x14ac:dyDescent="0.35">
      <c r="A132" t="s">
        <v>1310</v>
      </c>
      <c r="B132" t="s">
        <v>4127</v>
      </c>
      <c r="C132">
        <v>32734</v>
      </c>
      <c r="D132">
        <v>33060</v>
      </c>
      <c r="E132">
        <v>33462</v>
      </c>
      <c r="F132">
        <v>33327</v>
      </c>
      <c r="G132">
        <v>33181</v>
      </c>
      <c r="H132">
        <v>33602</v>
      </c>
      <c r="I132">
        <v>33908</v>
      </c>
      <c r="J132">
        <v>33822</v>
      </c>
      <c r="K132">
        <v>33426</v>
      </c>
    </row>
    <row r="133" spans="1:11" x14ac:dyDescent="0.35">
      <c r="A133" t="s">
        <v>1320</v>
      </c>
      <c r="B133" t="s">
        <v>4127</v>
      </c>
      <c r="C133">
        <v>2155814</v>
      </c>
      <c r="D133">
        <v>2175750</v>
      </c>
      <c r="E133">
        <v>2194229</v>
      </c>
      <c r="F133">
        <v>2212049</v>
      </c>
      <c r="G133">
        <v>2237019</v>
      </c>
      <c r="H133">
        <v>2269787</v>
      </c>
      <c r="I133">
        <v>2304568</v>
      </c>
      <c r="J133">
        <v>2344987</v>
      </c>
      <c r="K133">
        <v>2390042</v>
      </c>
    </row>
    <row r="134" spans="1:11" x14ac:dyDescent="0.35">
      <c r="A134" t="s">
        <v>1330</v>
      </c>
      <c r="B134" t="s">
        <v>4127</v>
      </c>
      <c r="C134">
        <v>509331</v>
      </c>
      <c r="D134">
        <v>510226</v>
      </c>
      <c r="E134">
        <v>510951</v>
      </c>
      <c r="F134">
        <v>511323</v>
      </c>
      <c r="G134">
        <v>511059</v>
      </c>
      <c r="H134">
        <v>509501</v>
      </c>
      <c r="I134">
        <v>508405</v>
      </c>
      <c r="J134">
        <v>509219</v>
      </c>
      <c r="K134">
        <v>510750</v>
      </c>
    </row>
    <row r="135" spans="1:11" x14ac:dyDescent="0.35">
      <c r="A135" t="s">
        <v>1340</v>
      </c>
      <c r="B135" t="s">
        <v>4127</v>
      </c>
      <c r="C135">
        <v>25272214</v>
      </c>
      <c r="D135">
        <v>25653411</v>
      </c>
      <c r="E135">
        <v>26007827</v>
      </c>
      <c r="F135">
        <v>26350093</v>
      </c>
      <c r="G135">
        <v>26706787</v>
      </c>
      <c r="H135">
        <v>27077506</v>
      </c>
      <c r="I135">
        <v>27472587</v>
      </c>
      <c r="J135">
        <v>27893979</v>
      </c>
      <c r="K135">
        <v>28319860</v>
      </c>
    </row>
    <row r="136" spans="1:11" x14ac:dyDescent="0.35">
      <c r="A136" t="s">
        <v>4162</v>
      </c>
      <c r="B136" t="s">
        <v>4127</v>
      </c>
      <c r="C136">
        <v>14874137</v>
      </c>
      <c r="D136">
        <v>15357760</v>
      </c>
      <c r="E136">
        <v>15852163</v>
      </c>
      <c r="F136">
        <v>16350799</v>
      </c>
      <c r="G136">
        <v>16874256</v>
      </c>
      <c r="H136">
        <v>17414121</v>
      </c>
      <c r="I136">
        <v>17976178</v>
      </c>
      <c r="J136">
        <v>18581790</v>
      </c>
      <c r="K136">
        <v>19227872</v>
      </c>
    </row>
    <row r="137" spans="1:11" x14ac:dyDescent="0.35">
      <c r="A137" t="s">
        <v>1360</v>
      </c>
      <c r="B137" t="s">
        <v>4127</v>
      </c>
      <c r="C137">
        <v>38000865</v>
      </c>
      <c r="D137">
        <v>38449716</v>
      </c>
      <c r="E137">
        <v>38876986</v>
      </c>
      <c r="F137">
        <v>39283610</v>
      </c>
      <c r="G137">
        <v>39685121</v>
      </c>
      <c r="H137">
        <v>40074332</v>
      </c>
      <c r="I137">
        <v>40463760</v>
      </c>
      <c r="J137">
        <v>40862504</v>
      </c>
      <c r="K137">
        <v>41256280</v>
      </c>
    </row>
    <row r="138" spans="1:11" x14ac:dyDescent="0.35">
      <c r="A138" t="s">
        <v>1370</v>
      </c>
      <c r="B138" t="s">
        <v>4127</v>
      </c>
      <c r="C138">
        <v>1547830</v>
      </c>
      <c r="D138">
        <v>1587675</v>
      </c>
      <c r="E138">
        <v>1628135</v>
      </c>
      <c r="F138">
        <v>1670456</v>
      </c>
      <c r="G138">
        <v>1715314</v>
      </c>
      <c r="H138">
        <v>1760674</v>
      </c>
      <c r="I138">
        <v>1806822</v>
      </c>
      <c r="J138">
        <v>1858089</v>
      </c>
      <c r="K138">
        <v>1909596</v>
      </c>
    </row>
    <row r="139" spans="1:11" x14ac:dyDescent="0.35">
      <c r="A139" t="s">
        <v>4163</v>
      </c>
      <c r="B139" t="s">
        <v>4127</v>
      </c>
      <c r="C139">
        <v>6895</v>
      </c>
      <c r="D139">
        <v>7025</v>
      </c>
      <c r="E139">
        <v>7159</v>
      </c>
      <c r="F139">
        <v>7230</v>
      </c>
      <c r="G139">
        <v>7219</v>
      </c>
      <c r="H139">
        <v>7227</v>
      </c>
      <c r="I139">
        <v>7278</v>
      </c>
      <c r="J139">
        <v>7341</v>
      </c>
      <c r="K139">
        <v>7434</v>
      </c>
    </row>
    <row r="140" spans="1:11" x14ac:dyDescent="0.35">
      <c r="A140" t="s">
        <v>1390</v>
      </c>
      <c r="B140" t="s">
        <v>4127</v>
      </c>
      <c r="C140">
        <v>18869412</v>
      </c>
      <c r="D140">
        <v>19030949</v>
      </c>
      <c r="E140">
        <v>19200031</v>
      </c>
      <c r="F140">
        <v>19622782</v>
      </c>
      <c r="G140">
        <v>20254590</v>
      </c>
      <c r="H140">
        <v>20820876</v>
      </c>
      <c r="I140">
        <v>21116608</v>
      </c>
      <c r="J140">
        <v>21168213</v>
      </c>
      <c r="K140">
        <v>21221506</v>
      </c>
    </row>
    <row r="141" spans="1:11" x14ac:dyDescent="0.35">
      <c r="A141" t="s">
        <v>4164</v>
      </c>
      <c r="B141" t="s">
        <v>4127</v>
      </c>
      <c r="C141">
        <v>14234525</v>
      </c>
      <c r="D141">
        <v>14353715</v>
      </c>
      <c r="E141">
        <v>14474527</v>
      </c>
      <c r="F141">
        <v>14605447</v>
      </c>
      <c r="G141">
        <v>14717214</v>
      </c>
      <c r="H141">
        <v>14817706</v>
      </c>
      <c r="I141">
        <v>14983705</v>
      </c>
      <c r="J141">
        <v>15164931</v>
      </c>
      <c r="K141">
        <v>15290487</v>
      </c>
    </row>
    <row r="142" spans="1:11" x14ac:dyDescent="0.35">
      <c r="A142" t="s">
        <v>1410</v>
      </c>
      <c r="B142" t="s">
        <v>4127</v>
      </c>
      <c r="C142">
        <v>216032</v>
      </c>
      <c r="D142">
        <v>217308</v>
      </c>
      <c r="E142">
        <v>218441</v>
      </c>
      <c r="F142">
        <v>219522</v>
      </c>
      <c r="G142">
        <v>220797</v>
      </c>
      <c r="H142">
        <v>222382</v>
      </c>
      <c r="I142">
        <v>224641</v>
      </c>
      <c r="J142">
        <v>227472</v>
      </c>
      <c r="K142">
        <v>230289</v>
      </c>
    </row>
    <row r="143" spans="1:11" x14ac:dyDescent="0.35">
      <c r="A143" t="s">
        <v>1420</v>
      </c>
      <c r="B143" t="s">
        <v>4127</v>
      </c>
      <c r="C143">
        <v>3788624</v>
      </c>
      <c r="D143">
        <v>3877193</v>
      </c>
      <c r="E143">
        <v>3954154</v>
      </c>
      <c r="F143">
        <v>4024881</v>
      </c>
      <c r="G143">
        <v>4122094</v>
      </c>
      <c r="H143">
        <v>4147273</v>
      </c>
      <c r="I143">
        <v>4163260</v>
      </c>
      <c r="J143">
        <v>4281246</v>
      </c>
      <c r="K143">
        <v>4371234</v>
      </c>
    </row>
    <row r="144" spans="1:11" x14ac:dyDescent="0.35">
      <c r="A144" t="s">
        <v>1430</v>
      </c>
      <c r="B144" t="s">
        <v>4127</v>
      </c>
      <c r="C144">
        <v>4249427</v>
      </c>
      <c r="D144">
        <v>4327850</v>
      </c>
      <c r="E144">
        <v>4406961</v>
      </c>
      <c r="F144">
        <v>4487558</v>
      </c>
      <c r="G144">
        <v>4567953</v>
      </c>
      <c r="H144">
        <v>4647700</v>
      </c>
      <c r="I144">
        <v>4735222</v>
      </c>
      <c r="J144">
        <v>4830854</v>
      </c>
      <c r="K144">
        <v>4927136</v>
      </c>
    </row>
    <row r="145" spans="1:11" x14ac:dyDescent="0.35">
      <c r="A145" t="s">
        <v>1440</v>
      </c>
      <c r="B145" t="s">
        <v>4127</v>
      </c>
      <c r="C145">
        <v>10546918</v>
      </c>
      <c r="D145">
        <v>10971675</v>
      </c>
      <c r="E145">
        <v>11407415</v>
      </c>
      <c r="F145">
        <v>11858880</v>
      </c>
      <c r="G145">
        <v>12328593</v>
      </c>
      <c r="H145">
        <v>12819267</v>
      </c>
      <c r="I145">
        <v>13332662</v>
      </c>
      <c r="J145">
        <v>13873697</v>
      </c>
      <c r="K145">
        <v>14435033</v>
      </c>
    </row>
    <row r="146" spans="1:11" x14ac:dyDescent="0.35">
      <c r="A146" t="s">
        <v>1450</v>
      </c>
      <c r="B146" t="s">
        <v>4127</v>
      </c>
      <c r="C146">
        <v>109170774</v>
      </c>
      <c r="D146">
        <v>112381711</v>
      </c>
      <c r="E146">
        <v>115639420</v>
      </c>
      <c r="F146">
        <v>118931700</v>
      </c>
      <c r="G146">
        <v>122350743</v>
      </c>
      <c r="H146">
        <v>125884452</v>
      </c>
      <c r="I146">
        <v>129533664</v>
      </c>
      <c r="J146">
        <v>133329232</v>
      </c>
      <c r="K146">
        <v>137248676</v>
      </c>
    </row>
    <row r="147" spans="1:11" x14ac:dyDescent="0.35">
      <c r="A147" t="s">
        <v>1460</v>
      </c>
      <c r="B147" t="s">
        <v>4127</v>
      </c>
      <c r="C147">
        <v>38070</v>
      </c>
      <c r="D147">
        <v>37605</v>
      </c>
      <c r="E147">
        <v>37120</v>
      </c>
      <c r="F147">
        <v>36621</v>
      </c>
      <c r="G147">
        <v>36359</v>
      </c>
      <c r="H147">
        <v>36068</v>
      </c>
      <c r="I147">
        <v>35504</v>
      </c>
      <c r="J147">
        <v>34948</v>
      </c>
      <c r="K147">
        <v>34536</v>
      </c>
    </row>
    <row r="148" spans="1:11" x14ac:dyDescent="0.35">
      <c r="A148" t="s">
        <v>1470</v>
      </c>
      <c r="B148" t="s">
        <v>4127</v>
      </c>
      <c r="C148">
        <v>4298959</v>
      </c>
      <c r="D148">
        <v>4338631</v>
      </c>
      <c r="E148">
        <v>4374960</v>
      </c>
      <c r="F148">
        <v>4415350</v>
      </c>
      <c r="G148">
        <v>4453612</v>
      </c>
      <c r="H148">
        <v>4489528</v>
      </c>
      <c r="I148">
        <v>4541086</v>
      </c>
      <c r="J148">
        <v>4608487</v>
      </c>
      <c r="K148">
        <v>4670191</v>
      </c>
    </row>
    <row r="149" spans="1:11" x14ac:dyDescent="0.35">
      <c r="A149" t="s">
        <v>1480</v>
      </c>
      <c r="B149" t="s">
        <v>4127</v>
      </c>
      <c r="C149">
        <v>3419105</v>
      </c>
      <c r="D149">
        <v>3526461</v>
      </c>
      <c r="E149">
        <v>3545779</v>
      </c>
      <c r="F149">
        <v>3490015</v>
      </c>
      <c r="G149">
        <v>3366720</v>
      </c>
      <c r="H149">
        <v>3298326</v>
      </c>
      <c r="I149">
        <v>3489920</v>
      </c>
      <c r="J149">
        <v>3775451</v>
      </c>
      <c r="K149">
        <v>3976215</v>
      </c>
    </row>
    <row r="150" spans="1:11" x14ac:dyDescent="0.35">
      <c r="A150" t="s">
        <v>1490</v>
      </c>
      <c r="B150" t="s">
        <v>4127</v>
      </c>
      <c r="C150">
        <v>135055510</v>
      </c>
      <c r="D150">
        <v>137314033</v>
      </c>
      <c r="E150">
        <v>140019855</v>
      </c>
      <c r="F150">
        <v>142891940</v>
      </c>
      <c r="G150">
        <v>146030491</v>
      </c>
      <c r="H150">
        <v>149468432</v>
      </c>
      <c r="I150">
        <v>152776477</v>
      </c>
      <c r="J150">
        <v>155833628</v>
      </c>
      <c r="K150">
        <v>159091248</v>
      </c>
    </row>
    <row r="151" spans="1:11" x14ac:dyDescent="0.35">
      <c r="A151" t="s">
        <v>4166</v>
      </c>
      <c r="B151" t="s">
        <v>4127</v>
      </c>
      <c r="C151">
        <v>14213</v>
      </c>
      <c r="D151">
        <v>14269</v>
      </c>
      <c r="E151">
        <v>14309</v>
      </c>
      <c r="F151">
        <v>14337</v>
      </c>
      <c r="G151">
        <v>14368</v>
      </c>
      <c r="H151">
        <v>14394</v>
      </c>
      <c r="I151">
        <v>14417</v>
      </c>
      <c r="J151">
        <v>14440</v>
      </c>
      <c r="K151">
        <v>14467</v>
      </c>
    </row>
    <row r="152" spans="1:11" x14ac:dyDescent="0.35">
      <c r="A152" t="s">
        <v>1510</v>
      </c>
      <c r="B152" t="s">
        <v>4127</v>
      </c>
      <c r="C152">
        <v>2915245</v>
      </c>
      <c r="D152">
        <v>2976916</v>
      </c>
      <c r="E152">
        <v>3039326</v>
      </c>
      <c r="F152">
        <v>3102244</v>
      </c>
      <c r="G152">
        <v>3160275</v>
      </c>
      <c r="H152">
        <v>3213729</v>
      </c>
      <c r="I152">
        <v>3271093</v>
      </c>
      <c r="J152">
        <v>3331755</v>
      </c>
      <c r="K152">
        <v>3391428</v>
      </c>
    </row>
    <row r="153" spans="1:11" x14ac:dyDescent="0.35">
      <c r="A153" t="s">
        <v>1520</v>
      </c>
      <c r="B153" t="s">
        <v>4127</v>
      </c>
      <c r="C153">
        <v>5743209</v>
      </c>
      <c r="D153">
        <v>5909390</v>
      </c>
      <c r="E153">
        <v>6077089</v>
      </c>
      <c r="F153">
        <v>6245654</v>
      </c>
      <c r="G153">
        <v>6409773</v>
      </c>
      <c r="H153">
        <v>6567733</v>
      </c>
      <c r="I153">
        <v>6722345</v>
      </c>
      <c r="J153">
        <v>6877499</v>
      </c>
      <c r="K153">
        <v>7035541</v>
      </c>
    </row>
    <row r="154" spans="1:11" x14ac:dyDescent="0.35">
      <c r="A154" t="s">
        <v>1530</v>
      </c>
      <c r="B154" t="s">
        <v>4127</v>
      </c>
      <c r="C154">
        <v>4382299</v>
      </c>
      <c r="D154">
        <v>4459104</v>
      </c>
      <c r="E154">
        <v>4533250</v>
      </c>
      <c r="F154">
        <v>4606260</v>
      </c>
      <c r="G154">
        <v>4679787</v>
      </c>
      <c r="H154">
        <v>4744304</v>
      </c>
      <c r="I154">
        <v>4804904</v>
      </c>
      <c r="J154">
        <v>4874331</v>
      </c>
      <c r="K154">
        <v>4948252</v>
      </c>
    </row>
    <row r="155" spans="1:11" x14ac:dyDescent="0.35">
      <c r="A155" t="s">
        <v>1540</v>
      </c>
      <c r="B155" t="s">
        <v>4127</v>
      </c>
      <c r="C155">
        <v>22473210</v>
      </c>
      <c r="D155">
        <v>22915926</v>
      </c>
      <c r="E155">
        <v>23483228</v>
      </c>
      <c r="F155">
        <v>24042446</v>
      </c>
      <c r="G155">
        <v>24463530</v>
      </c>
      <c r="H155">
        <v>24820375</v>
      </c>
      <c r="I155">
        <v>25185202</v>
      </c>
      <c r="J155">
        <v>25601447</v>
      </c>
      <c r="K155">
        <v>26015691</v>
      </c>
    </row>
    <row r="156" spans="1:11" x14ac:dyDescent="0.35">
      <c r="A156" t="s">
        <v>1550</v>
      </c>
      <c r="B156" t="s">
        <v>4127</v>
      </c>
      <c r="C156">
        <v>71585383</v>
      </c>
      <c r="D156">
        <v>73158207</v>
      </c>
      <c r="E156">
        <v>74670484</v>
      </c>
      <c r="F156">
        <v>76152296</v>
      </c>
      <c r="G156">
        <v>77692157</v>
      </c>
      <c r="H156">
        <v>79155228</v>
      </c>
      <c r="I156">
        <v>80537446</v>
      </c>
      <c r="J156">
        <v>82023644</v>
      </c>
      <c r="K156">
        <v>83560278</v>
      </c>
    </row>
    <row r="157" spans="1:11" x14ac:dyDescent="0.35">
      <c r="A157" t="s">
        <v>4167</v>
      </c>
      <c r="B157" t="s">
        <v>4127</v>
      </c>
      <c r="C157">
        <v>32223349</v>
      </c>
      <c r="D157">
        <v>32199936</v>
      </c>
      <c r="E157">
        <v>32161310</v>
      </c>
      <c r="F157">
        <v>32110316</v>
      </c>
      <c r="G157">
        <v>31705011</v>
      </c>
      <c r="H157">
        <v>31263435</v>
      </c>
      <c r="I157">
        <v>31179275</v>
      </c>
      <c r="J157">
        <v>31148749</v>
      </c>
      <c r="K157">
        <v>31142497</v>
      </c>
    </row>
    <row r="158" spans="1:11" x14ac:dyDescent="0.35">
      <c r="A158" t="s">
        <v>1570</v>
      </c>
      <c r="B158" t="s">
        <v>4127</v>
      </c>
      <c r="C158">
        <v>8871342</v>
      </c>
      <c r="D158">
        <v>8868214</v>
      </c>
      <c r="E158">
        <v>8873130</v>
      </c>
      <c r="F158">
        <v>8894335</v>
      </c>
      <c r="G158">
        <v>8923687</v>
      </c>
      <c r="H158">
        <v>8999719</v>
      </c>
      <c r="I158">
        <v>9077637</v>
      </c>
      <c r="J158">
        <v>9214262</v>
      </c>
      <c r="K158">
        <v>9331675</v>
      </c>
    </row>
    <row r="159" spans="1:11" x14ac:dyDescent="0.35">
      <c r="A159" t="s">
        <v>1580</v>
      </c>
      <c r="B159" t="s">
        <v>4127</v>
      </c>
      <c r="C159">
        <v>2931249</v>
      </c>
      <c r="D159">
        <v>2888921</v>
      </c>
      <c r="E159">
        <v>2804978</v>
      </c>
      <c r="F159">
        <v>2839669</v>
      </c>
      <c r="G159">
        <v>2842573</v>
      </c>
      <c r="H159">
        <v>2844229</v>
      </c>
      <c r="I159">
        <v>2821864</v>
      </c>
      <c r="J159">
        <v>2819181</v>
      </c>
      <c r="K159">
        <v>2830794</v>
      </c>
    </row>
    <row r="160" spans="1:11" x14ac:dyDescent="0.35">
      <c r="A160" t="s">
        <v>1590</v>
      </c>
      <c r="B160" t="s">
        <v>4127</v>
      </c>
      <c r="C160">
        <v>2137692</v>
      </c>
      <c r="D160">
        <v>2196098</v>
      </c>
      <c r="E160">
        <v>2220596</v>
      </c>
      <c r="F160">
        <v>2254583</v>
      </c>
      <c r="G160">
        <v>2363929</v>
      </c>
      <c r="H160">
        <v>2115573</v>
      </c>
      <c r="I160">
        <v>2252142</v>
      </c>
      <c r="J160">
        <v>2253361</v>
      </c>
      <c r="K160">
        <v>2427127</v>
      </c>
    </row>
    <row r="161" spans="1:11" x14ac:dyDescent="0.35">
      <c r="A161" t="s">
        <v>1600</v>
      </c>
      <c r="B161" t="s">
        <v>4127</v>
      </c>
      <c r="C161">
        <v>16606939</v>
      </c>
      <c r="D161">
        <v>16488906</v>
      </c>
      <c r="E161">
        <v>16367900</v>
      </c>
      <c r="F161">
        <v>16263638</v>
      </c>
      <c r="G161">
        <v>16163817</v>
      </c>
      <c r="H161">
        <v>16043789</v>
      </c>
      <c r="I161">
        <v>15997717</v>
      </c>
      <c r="J161">
        <v>16033507</v>
      </c>
      <c r="K161">
        <v>16072448</v>
      </c>
    </row>
    <row r="162" spans="1:11" x14ac:dyDescent="0.35">
      <c r="A162" t="s">
        <v>1610</v>
      </c>
      <c r="B162" t="s">
        <v>4127</v>
      </c>
      <c r="C162">
        <v>120066877</v>
      </c>
      <c r="D162">
        <v>119927746</v>
      </c>
      <c r="E162">
        <v>119827668</v>
      </c>
      <c r="F162">
        <v>119796200</v>
      </c>
      <c r="G162">
        <v>119582441</v>
      </c>
      <c r="H162">
        <v>119096937</v>
      </c>
      <c r="I162">
        <v>118722401</v>
      </c>
      <c r="J162">
        <v>118635010</v>
      </c>
      <c r="K162">
        <v>118733582</v>
      </c>
    </row>
    <row r="163" spans="1:11" x14ac:dyDescent="0.35">
      <c r="A163" t="s">
        <v>1620</v>
      </c>
      <c r="B163" t="s">
        <v>4127</v>
      </c>
      <c r="C163">
        <v>7050113</v>
      </c>
      <c r="D163">
        <v>7258583</v>
      </c>
      <c r="E163">
        <v>7477443</v>
      </c>
      <c r="F163">
        <v>7708734</v>
      </c>
      <c r="G163">
        <v>7949704</v>
      </c>
      <c r="H163">
        <v>8194751</v>
      </c>
      <c r="I163">
        <v>8442239</v>
      </c>
      <c r="J163">
        <v>8689259</v>
      </c>
      <c r="K163">
        <v>8930200</v>
      </c>
    </row>
    <row r="164" spans="1:11" x14ac:dyDescent="0.35">
      <c r="A164" t="s">
        <v>1630</v>
      </c>
      <c r="B164" t="s">
        <v>4127</v>
      </c>
      <c r="C164">
        <v>125956</v>
      </c>
      <c r="D164">
        <v>126916</v>
      </c>
      <c r="E164">
        <v>128017</v>
      </c>
      <c r="F164">
        <v>129105</v>
      </c>
      <c r="G164">
        <v>130137</v>
      </c>
      <c r="H164">
        <v>131026</v>
      </c>
      <c r="I164">
        <v>131771</v>
      </c>
      <c r="J164">
        <v>132754</v>
      </c>
      <c r="K164">
        <v>134159</v>
      </c>
    </row>
    <row r="165" spans="1:11" x14ac:dyDescent="0.35">
      <c r="A165" t="s">
        <v>4168</v>
      </c>
      <c r="B165" t="s">
        <v>4127</v>
      </c>
      <c r="C165">
        <v>28245</v>
      </c>
      <c r="D165">
        <v>28971</v>
      </c>
      <c r="E165">
        <v>29684</v>
      </c>
      <c r="F165">
        <v>29922</v>
      </c>
      <c r="G165">
        <v>30111</v>
      </c>
      <c r="H165">
        <v>29728</v>
      </c>
      <c r="I165">
        <v>29354</v>
      </c>
      <c r="J165">
        <v>29562</v>
      </c>
      <c r="K165">
        <v>29812</v>
      </c>
    </row>
    <row r="166" spans="1:11" x14ac:dyDescent="0.35">
      <c r="A166" t="s">
        <v>4169</v>
      </c>
      <c r="B166" t="s">
        <v>4127</v>
      </c>
      <c r="C166">
        <v>118770</v>
      </c>
      <c r="D166">
        <v>121372</v>
      </c>
      <c r="E166">
        <v>124117</v>
      </c>
      <c r="F166">
        <v>127026</v>
      </c>
      <c r="G166">
        <v>130604</v>
      </c>
      <c r="H166">
        <v>134613</v>
      </c>
      <c r="I166">
        <v>138529</v>
      </c>
      <c r="J166">
        <v>142492</v>
      </c>
      <c r="K166">
        <v>146436</v>
      </c>
    </row>
    <row r="167" spans="1:11" x14ac:dyDescent="0.35">
      <c r="A167" t="s">
        <v>1660</v>
      </c>
      <c r="B167" t="s">
        <v>4127</v>
      </c>
      <c r="C167">
        <v>23241801</v>
      </c>
      <c r="D167">
        <v>23181641</v>
      </c>
      <c r="E167">
        <v>22447173</v>
      </c>
      <c r="F167">
        <v>22322066</v>
      </c>
      <c r="G167">
        <v>23509479</v>
      </c>
      <c r="H167">
        <v>23024722</v>
      </c>
      <c r="I167">
        <v>24245794</v>
      </c>
      <c r="J167">
        <v>25581235</v>
      </c>
      <c r="K167">
        <v>26892254</v>
      </c>
    </row>
    <row r="168" spans="1:11" x14ac:dyDescent="0.35">
      <c r="A168" t="s">
        <v>1670</v>
      </c>
      <c r="B168" t="s">
        <v>4127</v>
      </c>
      <c r="C168">
        <v>8705549</v>
      </c>
      <c r="D168">
        <v>9013240</v>
      </c>
      <c r="E168">
        <v>9335621</v>
      </c>
      <c r="F168">
        <v>9671199</v>
      </c>
      <c r="G168">
        <v>10017948</v>
      </c>
      <c r="H168">
        <v>10373459</v>
      </c>
      <c r="I168">
        <v>10738878</v>
      </c>
      <c r="J168">
        <v>11094279</v>
      </c>
      <c r="K168">
        <v>11437488</v>
      </c>
    </row>
    <row r="169" spans="1:11" x14ac:dyDescent="0.35">
      <c r="A169" t="s">
        <v>4170</v>
      </c>
      <c r="B169" t="s">
        <v>4127</v>
      </c>
      <c r="C169">
        <v>6046629</v>
      </c>
      <c r="D169">
        <v>6017131</v>
      </c>
      <c r="E169">
        <v>5986342</v>
      </c>
      <c r="F169">
        <v>5955307</v>
      </c>
      <c r="G169">
        <v>5915242</v>
      </c>
      <c r="H169">
        <v>5856489</v>
      </c>
      <c r="I169">
        <v>5707793</v>
      </c>
      <c r="J169">
        <v>5672737</v>
      </c>
      <c r="K169">
        <v>5644505</v>
      </c>
    </row>
    <row r="170" spans="1:11" x14ac:dyDescent="0.35">
      <c r="A170" t="s">
        <v>1690</v>
      </c>
      <c r="B170" t="s">
        <v>4127</v>
      </c>
      <c r="C170">
        <v>74630</v>
      </c>
      <c r="D170">
        <v>75700</v>
      </c>
      <c r="E170">
        <v>76563</v>
      </c>
      <c r="F170">
        <v>77382</v>
      </c>
      <c r="G170">
        <v>78189</v>
      </c>
      <c r="H170">
        <v>78961</v>
      </c>
      <c r="I170">
        <v>95530</v>
      </c>
      <c r="J170">
        <v>95651</v>
      </c>
      <c r="K170">
        <v>97142</v>
      </c>
    </row>
    <row r="171" spans="1:11" x14ac:dyDescent="0.35">
      <c r="A171" t="s">
        <v>1700</v>
      </c>
      <c r="B171" t="s">
        <v>4127</v>
      </c>
      <c r="C171">
        <v>4219730</v>
      </c>
      <c r="D171">
        <v>4351996</v>
      </c>
      <c r="E171">
        <v>4487038</v>
      </c>
      <c r="F171">
        <v>4623622</v>
      </c>
      <c r="G171">
        <v>4762478</v>
      </c>
      <c r="H171">
        <v>4904902</v>
      </c>
      <c r="I171">
        <v>5050819</v>
      </c>
      <c r="J171">
        <v>5200533</v>
      </c>
      <c r="K171">
        <v>5350385</v>
      </c>
    </row>
    <row r="172" spans="1:11" x14ac:dyDescent="0.35">
      <c r="A172" t="s">
        <v>1710</v>
      </c>
      <c r="B172" t="s">
        <v>4127</v>
      </c>
      <c r="C172">
        <v>4905185</v>
      </c>
      <c r="D172">
        <v>4914940</v>
      </c>
      <c r="E172">
        <v>4943462</v>
      </c>
      <c r="F172">
        <v>5006989</v>
      </c>
      <c r="G172">
        <v>4993587</v>
      </c>
      <c r="H172">
        <v>4789930</v>
      </c>
      <c r="I172">
        <v>4960282</v>
      </c>
      <c r="J172">
        <v>5220107</v>
      </c>
      <c r="K172">
        <v>5331383</v>
      </c>
    </row>
    <row r="173" spans="1:11" x14ac:dyDescent="0.35">
      <c r="A173" t="s">
        <v>1720</v>
      </c>
      <c r="B173" t="s">
        <v>4127</v>
      </c>
      <c r="C173">
        <v>30899</v>
      </c>
      <c r="D173">
        <v>31668</v>
      </c>
      <c r="E173">
        <v>32420</v>
      </c>
      <c r="F173">
        <v>33172</v>
      </c>
      <c r="G173">
        <v>33921</v>
      </c>
      <c r="H173">
        <v>34661</v>
      </c>
      <c r="I173">
        <v>35380</v>
      </c>
      <c r="J173">
        <v>36097</v>
      </c>
      <c r="K173">
        <v>36789</v>
      </c>
    </row>
    <row r="174" spans="1:11" x14ac:dyDescent="0.35">
      <c r="A174" t="s">
        <v>1730</v>
      </c>
      <c r="B174" t="s">
        <v>4127</v>
      </c>
      <c r="C174">
        <v>4594115</v>
      </c>
      <c r="D174">
        <v>4593713</v>
      </c>
      <c r="E174">
        <v>4592340</v>
      </c>
      <c r="F174">
        <v>4592708</v>
      </c>
      <c r="G174">
        <v>4593346</v>
      </c>
      <c r="H174">
        <v>4579710</v>
      </c>
      <c r="I174">
        <v>4564391</v>
      </c>
      <c r="J174">
        <v>4563499</v>
      </c>
      <c r="K174">
        <v>4567486</v>
      </c>
    </row>
    <row r="175" spans="1:11" x14ac:dyDescent="0.35">
      <c r="A175" t="s">
        <v>4171</v>
      </c>
      <c r="B175" t="s">
        <v>4127</v>
      </c>
      <c r="C175">
        <v>1756994</v>
      </c>
      <c r="D175">
        <v>1756149</v>
      </c>
      <c r="E175">
        <v>1761032</v>
      </c>
      <c r="F175">
        <v>1772883</v>
      </c>
      <c r="G175">
        <v>1784150</v>
      </c>
      <c r="H175">
        <v>1788446</v>
      </c>
      <c r="I175">
        <v>1793233</v>
      </c>
      <c r="J175">
        <v>1803880</v>
      </c>
      <c r="K175">
        <v>1813437</v>
      </c>
    </row>
    <row r="176" spans="1:11" x14ac:dyDescent="0.35">
      <c r="A176" t="s">
        <v>1750</v>
      </c>
      <c r="B176" t="s">
        <v>4127</v>
      </c>
      <c r="C176">
        <v>399570</v>
      </c>
      <c r="D176">
        <v>415751</v>
      </c>
      <c r="E176">
        <v>432440</v>
      </c>
      <c r="F176">
        <v>446247</v>
      </c>
      <c r="G176">
        <v>458422</v>
      </c>
      <c r="H176">
        <v>472116</v>
      </c>
      <c r="I176">
        <v>486269</v>
      </c>
      <c r="J176">
        <v>501098</v>
      </c>
      <c r="K176">
        <v>516337</v>
      </c>
    </row>
    <row r="177" spans="1:11" x14ac:dyDescent="0.35">
      <c r="A177" t="s">
        <v>1760</v>
      </c>
      <c r="B177" t="s">
        <v>4127</v>
      </c>
      <c r="C177">
        <v>7527373</v>
      </c>
      <c r="D177">
        <v>7844071</v>
      </c>
      <c r="E177">
        <v>8149401</v>
      </c>
      <c r="F177">
        <v>8474282</v>
      </c>
      <c r="G177">
        <v>8819705</v>
      </c>
      <c r="H177">
        <v>9162418</v>
      </c>
      <c r="I177">
        <v>9466791</v>
      </c>
      <c r="J177">
        <v>9789050</v>
      </c>
      <c r="K177">
        <v>10152173</v>
      </c>
    </row>
    <row r="178" spans="1:11" x14ac:dyDescent="0.35">
      <c r="A178" t="s">
        <v>1770</v>
      </c>
      <c r="B178" t="s">
        <v>4127</v>
      </c>
      <c r="C178">
        <v>41039555</v>
      </c>
      <c r="D178">
        <v>41345402</v>
      </c>
      <c r="E178">
        <v>42285500</v>
      </c>
      <c r="F178">
        <v>43242919</v>
      </c>
      <c r="G178">
        <v>44211052</v>
      </c>
      <c r="H178">
        <v>45134576</v>
      </c>
      <c r="I178">
        <v>45959675</v>
      </c>
      <c r="J178">
        <v>46723498</v>
      </c>
      <c r="K178">
        <v>47439721</v>
      </c>
    </row>
    <row r="179" spans="1:11" x14ac:dyDescent="0.35">
      <c r="A179" t="s">
        <v>4172</v>
      </c>
      <c r="B179" t="s">
        <v>4127</v>
      </c>
      <c r="C179">
        <v>6092487</v>
      </c>
      <c r="D179">
        <v>5637742</v>
      </c>
      <c r="E179">
        <v>5576784</v>
      </c>
      <c r="F179">
        <v>5882865</v>
      </c>
      <c r="G179">
        <v>6159568</v>
      </c>
      <c r="H179">
        <v>6341870</v>
      </c>
      <c r="I179">
        <v>6518573</v>
      </c>
      <c r="J179">
        <v>6907073</v>
      </c>
      <c r="K179">
        <v>7295336</v>
      </c>
    </row>
    <row r="180" spans="1:11" x14ac:dyDescent="0.35">
      <c r="A180" t="s">
        <v>1790</v>
      </c>
      <c r="B180" t="s">
        <v>4127</v>
      </c>
      <c r="C180">
        <v>39527378</v>
      </c>
      <c r="D180">
        <v>39669104</v>
      </c>
      <c r="E180">
        <v>39921108</v>
      </c>
      <c r="F180">
        <v>40310445</v>
      </c>
      <c r="G180">
        <v>40634620</v>
      </c>
      <c r="H180">
        <v>40845185</v>
      </c>
      <c r="I180">
        <v>41289147</v>
      </c>
      <c r="J180">
        <v>41937630</v>
      </c>
      <c r="K180">
        <v>42500404</v>
      </c>
    </row>
    <row r="181" spans="1:11" x14ac:dyDescent="0.35">
      <c r="A181" t="s">
        <v>1800</v>
      </c>
      <c r="B181" t="s">
        <v>4127</v>
      </c>
      <c r="C181">
        <v>16017388</v>
      </c>
      <c r="D181">
        <v>16255134</v>
      </c>
      <c r="E181">
        <v>16479378</v>
      </c>
      <c r="F181">
        <v>16645612</v>
      </c>
      <c r="G181">
        <v>16803664</v>
      </c>
      <c r="H181">
        <v>17056577</v>
      </c>
      <c r="I181">
        <v>17148064</v>
      </c>
      <c r="J181">
        <v>17109247</v>
      </c>
      <c r="K181">
        <v>17087842</v>
      </c>
    </row>
    <row r="182" spans="1:11" x14ac:dyDescent="0.35">
      <c r="A182" t="s">
        <v>1810</v>
      </c>
      <c r="B182" t="s">
        <v>4127</v>
      </c>
      <c r="C182">
        <v>37563</v>
      </c>
      <c r="D182">
        <v>37703</v>
      </c>
      <c r="E182">
        <v>37808</v>
      </c>
      <c r="F182">
        <v>37882</v>
      </c>
      <c r="G182">
        <v>37934</v>
      </c>
      <c r="H182">
        <v>37964</v>
      </c>
      <c r="I182">
        <v>38031</v>
      </c>
      <c r="J182">
        <v>38186</v>
      </c>
      <c r="K182">
        <v>38322</v>
      </c>
    </row>
    <row r="183" spans="1:11" x14ac:dyDescent="0.35">
      <c r="A183" t="s">
        <v>1820</v>
      </c>
      <c r="B183" t="s">
        <v>4127</v>
      </c>
      <c r="C183">
        <v>139936</v>
      </c>
      <c r="D183">
        <v>141318</v>
      </c>
      <c r="E183">
        <v>142581</v>
      </c>
      <c r="F183">
        <v>143767</v>
      </c>
      <c r="G183">
        <v>144857</v>
      </c>
      <c r="H183">
        <v>145580</v>
      </c>
      <c r="I183">
        <v>146276</v>
      </c>
      <c r="J183">
        <v>147246</v>
      </c>
      <c r="K183">
        <v>148223</v>
      </c>
    </row>
    <row r="184" spans="1:11" x14ac:dyDescent="0.35">
      <c r="A184" t="s">
        <v>1830</v>
      </c>
      <c r="B184" t="s">
        <v>4127</v>
      </c>
      <c r="C184">
        <v>27498</v>
      </c>
      <c r="D184">
        <v>27490</v>
      </c>
      <c r="E184">
        <v>27485</v>
      </c>
      <c r="F184">
        <v>27367</v>
      </c>
      <c r="G184">
        <v>25626</v>
      </c>
      <c r="H184">
        <v>23641</v>
      </c>
      <c r="I184">
        <v>22818</v>
      </c>
      <c r="J184">
        <v>21701</v>
      </c>
      <c r="K184">
        <v>20554</v>
      </c>
    </row>
    <row r="185" spans="1:11" x14ac:dyDescent="0.35">
      <c r="A185" t="s">
        <v>1840</v>
      </c>
      <c r="B185" t="s">
        <v>4127</v>
      </c>
      <c r="C185">
        <v>81499</v>
      </c>
      <c r="D185">
        <v>81321</v>
      </c>
      <c r="E185">
        <v>81075</v>
      </c>
      <c r="F185">
        <v>80767</v>
      </c>
      <c r="G185">
        <v>80504</v>
      </c>
      <c r="H185">
        <v>80138</v>
      </c>
      <c r="I185">
        <v>79693</v>
      </c>
      <c r="J185">
        <v>79390</v>
      </c>
      <c r="K185">
        <v>79193</v>
      </c>
    </row>
    <row r="186" spans="1:11" x14ac:dyDescent="0.35">
      <c r="A186" t="s">
        <v>1850</v>
      </c>
      <c r="B186" t="s">
        <v>4127</v>
      </c>
      <c r="C186">
        <v>23468814</v>
      </c>
      <c r="D186">
        <v>24539303</v>
      </c>
      <c r="E186">
        <v>25649387</v>
      </c>
      <c r="F186">
        <v>26563729</v>
      </c>
      <c r="G186">
        <v>27402599</v>
      </c>
      <c r="H186">
        <v>28273453</v>
      </c>
      <c r="I186">
        <v>29179675</v>
      </c>
      <c r="J186">
        <v>29700681</v>
      </c>
      <c r="K186">
        <v>30031586</v>
      </c>
    </row>
    <row r="187" spans="1:11" x14ac:dyDescent="0.35">
      <c r="A187" t="s">
        <v>1860</v>
      </c>
      <c r="B187" t="s">
        <v>4127</v>
      </c>
      <c r="C187">
        <v>421529</v>
      </c>
      <c r="D187">
        <v>428174</v>
      </c>
      <c r="E187">
        <v>434575</v>
      </c>
      <c r="F187">
        <v>441214</v>
      </c>
      <c r="G187">
        <v>448014</v>
      </c>
      <c r="H187">
        <v>453890</v>
      </c>
      <c r="I187">
        <v>459552</v>
      </c>
      <c r="J187">
        <v>465714</v>
      </c>
      <c r="K187">
        <v>471768</v>
      </c>
    </row>
    <row r="188" spans="1:11" x14ac:dyDescent="0.35">
      <c r="A188" t="s">
        <v>1870</v>
      </c>
      <c r="B188" t="s">
        <v>4127</v>
      </c>
      <c r="C188">
        <v>731360</v>
      </c>
      <c r="D188">
        <v>741482</v>
      </c>
      <c r="E188">
        <v>753292</v>
      </c>
      <c r="F188">
        <v>765532</v>
      </c>
      <c r="G188">
        <v>779017</v>
      </c>
      <c r="H188">
        <v>792912</v>
      </c>
      <c r="I188">
        <v>805088</v>
      </c>
      <c r="J188">
        <v>816208</v>
      </c>
      <c r="K188">
        <v>828313</v>
      </c>
    </row>
    <row r="189" spans="1:11" x14ac:dyDescent="0.35">
      <c r="A189" t="s">
        <v>1880</v>
      </c>
      <c r="B189" t="s">
        <v>4127</v>
      </c>
      <c r="C189">
        <v>8184039</v>
      </c>
      <c r="D189">
        <v>8279880</v>
      </c>
      <c r="E189">
        <v>8368034</v>
      </c>
      <c r="F189">
        <v>8451642</v>
      </c>
      <c r="G189">
        <v>8517166</v>
      </c>
      <c r="H189">
        <v>8577408</v>
      </c>
      <c r="I189">
        <v>8652902</v>
      </c>
      <c r="J189">
        <v>8719085</v>
      </c>
      <c r="K189">
        <v>8774361</v>
      </c>
    </row>
    <row r="190" spans="1:11" x14ac:dyDescent="0.35">
      <c r="A190" t="s">
        <v>1890</v>
      </c>
      <c r="B190" t="s">
        <v>4127</v>
      </c>
      <c r="C190">
        <v>7127704</v>
      </c>
      <c r="D190">
        <v>7190106</v>
      </c>
      <c r="E190">
        <v>7238253</v>
      </c>
      <c r="F190">
        <v>7286309</v>
      </c>
      <c r="G190">
        <v>7337959</v>
      </c>
      <c r="H190">
        <v>7391987</v>
      </c>
      <c r="I190">
        <v>7454344</v>
      </c>
      <c r="J190">
        <v>7553903</v>
      </c>
      <c r="K190">
        <v>7683431</v>
      </c>
    </row>
    <row r="191" spans="1:11" x14ac:dyDescent="0.35">
      <c r="A191" t="s">
        <v>1900</v>
      </c>
      <c r="B191" t="s">
        <v>4127</v>
      </c>
      <c r="C191">
        <v>11479743</v>
      </c>
      <c r="D191">
        <v>11667647</v>
      </c>
      <c r="E191">
        <v>12150946</v>
      </c>
      <c r="F191">
        <v>13004902</v>
      </c>
      <c r="G191">
        <v>13768757</v>
      </c>
      <c r="H191">
        <v>14414017</v>
      </c>
      <c r="I191">
        <v>15288925</v>
      </c>
      <c r="J191">
        <v>16437069</v>
      </c>
      <c r="K191">
        <v>17477335</v>
      </c>
    </row>
    <row r="192" spans="1:11" x14ac:dyDescent="0.35">
      <c r="A192" t="s">
        <v>4173</v>
      </c>
      <c r="B192" t="s">
        <v>4127</v>
      </c>
      <c r="C192">
        <v>5649763</v>
      </c>
      <c r="D192">
        <v>5794295</v>
      </c>
      <c r="E192">
        <v>5933756</v>
      </c>
      <c r="F192">
        <v>6068669</v>
      </c>
      <c r="G192">
        <v>6196225</v>
      </c>
      <c r="H192">
        <v>6323399</v>
      </c>
      <c r="I192">
        <v>6456532</v>
      </c>
      <c r="J192">
        <v>6596875</v>
      </c>
      <c r="K192">
        <v>6750508</v>
      </c>
    </row>
    <row r="193" spans="1:11" x14ac:dyDescent="0.35">
      <c r="A193" t="s">
        <v>4174</v>
      </c>
      <c r="B193" t="s">
        <v>4127</v>
      </c>
      <c r="C193">
        <v>30023264</v>
      </c>
      <c r="D193">
        <v>31187922</v>
      </c>
      <c r="E193">
        <v>32300448</v>
      </c>
      <c r="F193">
        <v>33379858</v>
      </c>
      <c r="G193">
        <v>34527295</v>
      </c>
      <c r="H193">
        <v>35729857</v>
      </c>
      <c r="I193">
        <v>36939951</v>
      </c>
      <c r="J193">
        <v>38155970</v>
      </c>
      <c r="K193">
        <v>39397334</v>
      </c>
    </row>
    <row r="194" spans="1:11" x14ac:dyDescent="0.35">
      <c r="A194" t="s">
        <v>1930</v>
      </c>
      <c r="B194" t="s">
        <v>4127</v>
      </c>
      <c r="C194">
        <v>58293189</v>
      </c>
      <c r="D194">
        <v>58823162</v>
      </c>
      <c r="E194">
        <v>59283891</v>
      </c>
      <c r="F194">
        <v>59684311</v>
      </c>
      <c r="G194">
        <v>60059109</v>
      </c>
      <c r="H194">
        <v>60400990</v>
      </c>
      <c r="I194">
        <v>60664441</v>
      </c>
      <c r="J194">
        <v>60882768</v>
      </c>
      <c r="K194">
        <v>61097350</v>
      </c>
    </row>
    <row r="195" spans="1:11" x14ac:dyDescent="0.35">
      <c r="A195" t="s">
        <v>4175</v>
      </c>
      <c r="B195" t="s">
        <v>4127</v>
      </c>
      <c r="C195">
        <v>756077</v>
      </c>
      <c r="D195">
        <v>778746</v>
      </c>
      <c r="E195">
        <v>801723</v>
      </c>
      <c r="F195">
        <v>825095</v>
      </c>
      <c r="G195">
        <v>848597</v>
      </c>
      <c r="H195">
        <v>871680</v>
      </c>
      <c r="I195">
        <v>892310</v>
      </c>
      <c r="J195">
        <v>910448</v>
      </c>
      <c r="K195">
        <v>929205</v>
      </c>
    </row>
    <row r="196" spans="1:11" x14ac:dyDescent="0.35">
      <c r="A196" t="s">
        <v>1950</v>
      </c>
      <c r="B196" t="s">
        <v>4127</v>
      </c>
      <c r="C196">
        <v>4608431</v>
      </c>
      <c r="D196">
        <v>4735003</v>
      </c>
      <c r="E196">
        <v>4865505</v>
      </c>
      <c r="F196">
        <v>4999411</v>
      </c>
      <c r="G196">
        <v>5137794</v>
      </c>
      <c r="H196">
        <v>5282177</v>
      </c>
      <c r="I196">
        <v>5434122</v>
      </c>
      <c r="J196">
        <v>5593530</v>
      </c>
      <c r="K196">
        <v>5754262</v>
      </c>
    </row>
    <row r="197" spans="1:11" x14ac:dyDescent="0.35">
      <c r="A197" t="s">
        <v>1960</v>
      </c>
      <c r="B197" t="s">
        <v>4127</v>
      </c>
      <c r="C197">
        <v>66996</v>
      </c>
      <c r="D197">
        <v>67031</v>
      </c>
      <c r="E197">
        <v>67345</v>
      </c>
      <c r="F197">
        <v>67637</v>
      </c>
      <c r="G197">
        <v>67892</v>
      </c>
      <c r="H197">
        <v>67882</v>
      </c>
      <c r="I197">
        <v>67603</v>
      </c>
      <c r="J197">
        <v>67336</v>
      </c>
      <c r="K197">
        <v>67294</v>
      </c>
    </row>
    <row r="198" spans="1:11" x14ac:dyDescent="0.35">
      <c r="A198" t="s">
        <v>1970</v>
      </c>
      <c r="B198" t="s">
        <v>4127</v>
      </c>
      <c r="C198">
        <v>1090252</v>
      </c>
      <c r="D198">
        <v>1094391</v>
      </c>
      <c r="E198">
        <v>1100330</v>
      </c>
      <c r="F198">
        <v>1107036</v>
      </c>
      <c r="G198">
        <v>1110519</v>
      </c>
      <c r="H198">
        <v>1113940</v>
      </c>
      <c r="I198">
        <v>1115889</v>
      </c>
      <c r="J198">
        <v>1120989</v>
      </c>
      <c r="K198">
        <v>1125313</v>
      </c>
    </row>
    <row r="199" spans="1:11" x14ac:dyDescent="0.35">
      <c r="A199" t="s">
        <v>1980</v>
      </c>
      <c r="B199" t="s">
        <v>4127</v>
      </c>
      <c r="C199">
        <v>8662597</v>
      </c>
      <c r="D199">
        <v>8738292</v>
      </c>
      <c r="E199">
        <v>8814504</v>
      </c>
      <c r="F199">
        <v>8893073</v>
      </c>
      <c r="G199">
        <v>8970562</v>
      </c>
      <c r="H199">
        <v>9041150</v>
      </c>
      <c r="I199">
        <v>9121185</v>
      </c>
      <c r="J199">
        <v>9219268</v>
      </c>
      <c r="K199">
        <v>9325820</v>
      </c>
    </row>
    <row r="200" spans="1:11" x14ac:dyDescent="0.35">
      <c r="A200" t="s">
        <v>4176</v>
      </c>
      <c r="B200" t="s">
        <v>4127</v>
      </c>
      <c r="C200">
        <v>60604220</v>
      </c>
      <c r="D200">
        <v>61582680</v>
      </c>
      <c r="E200">
        <v>62584642</v>
      </c>
      <c r="F200">
        <v>63617687</v>
      </c>
      <c r="G200">
        <v>64398074</v>
      </c>
      <c r="H200">
        <v>65209006</v>
      </c>
      <c r="I200">
        <v>66123069</v>
      </c>
      <c r="J200">
        <v>66691005</v>
      </c>
      <c r="K200">
        <v>67175843</v>
      </c>
    </row>
    <row r="201" spans="1:11" x14ac:dyDescent="0.35">
      <c r="A201" t="s">
        <v>2000</v>
      </c>
      <c r="B201" t="s">
        <v>4127</v>
      </c>
      <c r="C201">
        <v>4458186</v>
      </c>
      <c r="D201">
        <v>4543899</v>
      </c>
      <c r="E201">
        <v>4625462</v>
      </c>
      <c r="F201">
        <v>4703612</v>
      </c>
      <c r="G201">
        <v>4779641</v>
      </c>
      <c r="H201">
        <v>4856084</v>
      </c>
      <c r="I201">
        <v>4938960</v>
      </c>
      <c r="J201">
        <v>5032087</v>
      </c>
      <c r="K201">
        <v>5133217</v>
      </c>
    </row>
    <row r="202" spans="1:11" x14ac:dyDescent="0.35">
      <c r="A202" t="s">
        <v>2010</v>
      </c>
      <c r="B202" t="s">
        <v>4127</v>
      </c>
      <c r="C202">
        <v>31348</v>
      </c>
      <c r="D202">
        <v>32860</v>
      </c>
      <c r="E202">
        <v>34396</v>
      </c>
      <c r="F202">
        <v>35875</v>
      </c>
      <c r="G202">
        <v>36984</v>
      </c>
      <c r="H202">
        <v>37768</v>
      </c>
      <c r="I202">
        <v>38341</v>
      </c>
      <c r="J202">
        <v>38705</v>
      </c>
      <c r="K202">
        <v>39056</v>
      </c>
    </row>
    <row r="203" spans="1:11" x14ac:dyDescent="0.35">
      <c r="A203" t="s">
        <v>2020</v>
      </c>
      <c r="B203" t="s">
        <v>4127</v>
      </c>
      <c r="C203">
        <v>7458</v>
      </c>
      <c r="D203">
        <v>7432</v>
      </c>
      <c r="E203">
        <v>7354</v>
      </c>
      <c r="F203">
        <v>7230</v>
      </c>
      <c r="G203">
        <v>7106</v>
      </c>
      <c r="H203">
        <v>6968</v>
      </c>
      <c r="I203">
        <v>6796</v>
      </c>
      <c r="J203">
        <v>6616</v>
      </c>
      <c r="K203">
        <v>6468</v>
      </c>
    </row>
    <row r="204" spans="1:11" x14ac:dyDescent="0.35">
      <c r="A204" t="s">
        <v>2030</v>
      </c>
      <c r="B204" t="s">
        <v>4127</v>
      </c>
      <c r="C204">
        <v>20360656</v>
      </c>
      <c r="D204">
        <v>21333308</v>
      </c>
      <c r="E204">
        <v>22309095</v>
      </c>
      <c r="F204">
        <v>23321593</v>
      </c>
      <c r="G204">
        <v>24351947</v>
      </c>
      <c r="H204">
        <v>25373797</v>
      </c>
      <c r="I204">
        <v>26349828</v>
      </c>
      <c r="J204">
        <v>27277834</v>
      </c>
      <c r="K204">
        <v>28237012</v>
      </c>
    </row>
    <row r="205" spans="1:11" x14ac:dyDescent="0.35">
      <c r="A205" t="s">
        <v>2040</v>
      </c>
      <c r="B205" t="s">
        <v>4127</v>
      </c>
      <c r="C205">
        <v>38655749</v>
      </c>
      <c r="D205">
        <v>38444290</v>
      </c>
      <c r="E205">
        <v>38237908</v>
      </c>
      <c r="F205">
        <v>38046784</v>
      </c>
      <c r="G205">
        <v>37851388</v>
      </c>
      <c r="H205">
        <v>37589844</v>
      </c>
      <c r="I205">
        <v>34964630</v>
      </c>
      <c r="J205">
        <v>32338724</v>
      </c>
      <c r="K205">
        <v>32601991</v>
      </c>
    </row>
    <row r="206" spans="1:11" x14ac:dyDescent="0.35">
      <c r="A206" t="s">
        <v>2050</v>
      </c>
      <c r="B206" t="s">
        <v>4127</v>
      </c>
      <c r="C206">
        <v>7433015</v>
      </c>
      <c r="D206">
        <v>7677066</v>
      </c>
      <c r="E206">
        <v>7784946</v>
      </c>
      <c r="F206">
        <v>7873118</v>
      </c>
      <c r="G206">
        <v>7842387</v>
      </c>
      <c r="H206">
        <v>7994451</v>
      </c>
      <c r="I206">
        <v>8415063</v>
      </c>
      <c r="J206">
        <v>8770817</v>
      </c>
      <c r="K206">
        <v>9124593</v>
      </c>
    </row>
    <row r="207" spans="1:11" x14ac:dyDescent="0.35">
      <c r="A207" t="s">
        <v>2060</v>
      </c>
      <c r="B207" t="s">
        <v>4127</v>
      </c>
      <c r="C207">
        <v>53830391</v>
      </c>
      <c r="D207">
        <v>54078505</v>
      </c>
      <c r="E207">
        <v>54322651</v>
      </c>
      <c r="F207">
        <v>54622655</v>
      </c>
      <c r="G207">
        <v>54752555</v>
      </c>
      <c r="H207">
        <v>55037543</v>
      </c>
      <c r="I207">
        <v>55685917</v>
      </c>
      <c r="J207">
        <v>56568130</v>
      </c>
      <c r="K207">
        <v>57329480</v>
      </c>
    </row>
    <row r="208" spans="1:11" x14ac:dyDescent="0.35">
      <c r="A208" t="s">
        <v>2070</v>
      </c>
      <c r="B208" t="s">
        <v>4127</v>
      </c>
      <c r="C208">
        <v>262508139</v>
      </c>
      <c r="D208">
        <v>264752376</v>
      </c>
      <c r="E208">
        <v>266810467</v>
      </c>
      <c r="F208">
        <v>268776276</v>
      </c>
      <c r="G208">
        <v>270591103</v>
      </c>
      <c r="H208">
        <v>271836549</v>
      </c>
      <c r="I208">
        <v>274288928</v>
      </c>
      <c r="J208">
        <v>277546395</v>
      </c>
      <c r="K208">
        <v>281188198</v>
      </c>
    </row>
    <row r="209" spans="1:11" x14ac:dyDescent="0.35">
      <c r="A209" t="s">
        <v>2080</v>
      </c>
      <c r="B209" t="s">
        <v>4127</v>
      </c>
      <c r="C209">
        <v>2670291</v>
      </c>
      <c r="D209">
        <v>2684752</v>
      </c>
      <c r="E209">
        <v>2698892</v>
      </c>
      <c r="F209">
        <v>2711821</v>
      </c>
      <c r="G209">
        <v>2725712</v>
      </c>
      <c r="H209">
        <v>2736663</v>
      </c>
      <c r="I209">
        <v>2744373</v>
      </c>
      <c r="J209">
        <v>2755004</v>
      </c>
      <c r="K209">
        <v>2767081</v>
      </c>
    </row>
    <row r="210" spans="1:11" x14ac:dyDescent="0.35">
      <c r="A210" t="s">
        <v>4177</v>
      </c>
      <c r="B210" t="s">
        <v>4127</v>
      </c>
      <c r="C210">
        <v>22359293</v>
      </c>
      <c r="D210">
        <v>22670095</v>
      </c>
      <c r="E210">
        <v>22979529</v>
      </c>
      <c r="F210">
        <v>23291555</v>
      </c>
      <c r="G210">
        <v>23599241</v>
      </c>
      <c r="H210">
        <v>23909750</v>
      </c>
      <c r="I210">
        <v>24258726</v>
      </c>
      <c r="J210">
        <v>24646062</v>
      </c>
      <c r="K210">
        <v>25052075</v>
      </c>
    </row>
    <row r="211" spans="1:11" x14ac:dyDescent="0.35">
      <c r="A211" t="s">
        <v>2100</v>
      </c>
      <c r="B211" t="s">
        <v>4127</v>
      </c>
      <c r="C211">
        <v>166864</v>
      </c>
      <c r="D211">
        <v>170380</v>
      </c>
      <c r="E211">
        <v>174155</v>
      </c>
      <c r="F211">
        <v>178102</v>
      </c>
      <c r="G211">
        <v>182288</v>
      </c>
      <c r="H211">
        <v>186699</v>
      </c>
      <c r="I211">
        <v>191473</v>
      </c>
      <c r="J211">
        <v>196689</v>
      </c>
      <c r="K211">
        <v>202192</v>
      </c>
    </row>
    <row r="212" spans="1:11" x14ac:dyDescent="0.35">
      <c r="A212" t="s">
        <v>2110</v>
      </c>
      <c r="B212" t="s">
        <v>4127</v>
      </c>
      <c r="C212">
        <v>22179490</v>
      </c>
      <c r="D212">
        <v>22070579</v>
      </c>
      <c r="E212">
        <v>21484798</v>
      </c>
      <c r="F212">
        <v>20825163</v>
      </c>
      <c r="G212">
        <v>20527738</v>
      </c>
      <c r="H212">
        <v>20507250</v>
      </c>
      <c r="I212">
        <v>20654564</v>
      </c>
      <c r="J212">
        <v>20899114</v>
      </c>
      <c r="K212">
        <v>21154459</v>
      </c>
    </row>
    <row r="213" spans="1:11" x14ac:dyDescent="0.35">
      <c r="A213" t="s">
        <v>4178</v>
      </c>
      <c r="B213" t="s">
        <v>4127</v>
      </c>
      <c r="C213">
        <v>71315938</v>
      </c>
      <c r="D213">
        <v>71935101</v>
      </c>
      <c r="E213">
        <v>72579251</v>
      </c>
      <c r="F213">
        <v>73327843</v>
      </c>
      <c r="G213">
        <v>74158712</v>
      </c>
      <c r="H213">
        <v>74995133</v>
      </c>
      <c r="I213">
        <v>75822211</v>
      </c>
      <c r="J213">
        <v>76663207</v>
      </c>
      <c r="K213">
        <v>77534301</v>
      </c>
    </row>
    <row r="214" spans="1:11" x14ac:dyDescent="0.35">
      <c r="A214" t="s">
        <v>2130</v>
      </c>
      <c r="B214" t="s">
        <v>4127</v>
      </c>
      <c r="C214">
        <v>87110</v>
      </c>
      <c r="D214">
        <v>87614</v>
      </c>
      <c r="E214">
        <v>88152</v>
      </c>
      <c r="F214">
        <v>88693</v>
      </c>
      <c r="G214">
        <v>88791</v>
      </c>
      <c r="H214">
        <v>88415</v>
      </c>
      <c r="I214">
        <v>88009</v>
      </c>
      <c r="J214">
        <v>87585</v>
      </c>
      <c r="K214">
        <v>87158</v>
      </c>
    </row>
    <row r="215" spans="1:11" x14ac:dyDescent="0.35">
      <c r="A215" t="s">
        <v>2140</v>
      </c>
      <c r="B215" t="s">
        <v>4127</v>
      </c>
      <c r="C215">
        <v>2625785</v>
      </c>
      <c r="D215">
        <v>2685101</v>
      </c>
      <c r="E215">
        <v>2757452</v>
      </c>
      <c r="F215">
        <v>2833561</v>
      </c>
      <c r="G215">
        <v>2915259</v>
      </c>
      <c r="H215">
        <v>3001567</v>
      </c>
      <c r="I215">
        <v>3092241</v>
      </c>
      <c r="J215">
        <v>3183655</v>
      </c>
      <c r="K215">
        <v>3276783</v>
      </c>
    </row>
    <row r="216" spans="1:11" x14ac:dyDescent="0.35">
      <c r="A216" t="s">
        <v>2150</v>
      </c>
      <c r="B216" t="s">
        <v>4127</v>
      </c>
      <c r="C216">
        <v>18724686</v>
      </c>
      <c r="D216">
        <v>19337907</v>
      </c>
      <c r="E216">
        <v>19949117</v>
      </c>
      <c r="F216">
        <v>20578788</v>
      </c>
      <c r="G216">
        <v>21192335</v>
      </c>
      <c r="H216">
        <v>21781120</v>
      </c>
      <c r="I216">
        <v>22433749</v>
      </c>
      <c r="J216">
        <v>23151502</v>
      </c>
      <c r="K216">
        <v>23891947</v>
      </c>
    </row>
    <row r="217" spans="1:11" x14ac:dyDescent="0.35">
      <c r="A217" t="s">
        <v>2160</v>
      </c>
      <c r="B217" t="s">
        <v>4127</v>
      </c>
      <c r="C217">
        <v>9326870</v>
      </c>
      <c r="D217">
        <v>9678341</v>
      </c>
      <c r="E217">
        <v>10039132</v>
      </c>
      <c r="F217">
        <v>10412783</v>
      </c>
      <c r="G217">
        <v>10800121</v>
      </c>
      <c r="H217">
        <v>11194990</v>
      </c>
      <c r="I217">
        <v>11600291</v>
      </c>
      <c r="J217">
        <v>12029200</v>
      </c>
      <c r="K217">
        <v>12478342</v>
      </c>
    </row>
    <row r="218" spans="1:11" x14ac:dyDescent="0.35">
      <c r="A218" t="s">
        <v>2170</v>
      </c>
      <c r="B218" t="s">
        <v>4127</v>
      </c>
      <c r="C218">
        <v>8235262</v>
      </c>
      <c r="D218">
        <v>8401237</v>
      </c>
      <c r="E218">
        <v>8581599</v>
      </c>
      <c r="F218">
        <v>8774583</v>
      </c>
      <c r="G218">
        <v>8977056</v>
      </c>
      <c r="H218">
        <v>9182613</v>
      </c>
      <c r="I218">
        <v>9382474</v>
      </c>
      <c r="J218">
        <v>9588258</v>
      </c>
      <c r="K218">
        <v>9835279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AE35D-2D37-4889-BE7A-D21BA31E4FA5}">
  <dimension ref="A1:J219"/>
  <sheetViews>
    <sheetView workbookViewId="0">
      <selection activeCell="I192" sqref="I192"/>
    </sheetView>
  </sheetViews>
  <sheetFormatPr defaultRowHeight="14.5" x14ac:dyDescent="0.35"/>
  <sheetData>
    <row r="1" spans="1:10" x14ac:dyDescent="0.35">
      <c r="A1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</row>
    <row r="2" spans="1:10" x14ac:dyDescent="0.35">
      <c r="A2" t="s">
        <v>10</v>
      </c>
      <c r="B2" t="s">
        <v>2181</v>
      </c>
      <c r="C2" t="s">
        <v>2182</v>
      </c>
      <c r="D2" t="s">
        <v>2183</v>
      </c>
      <c r="E2" t="s">
        <v>2184</v>
      </c>
      <c r="F2" t="s">
        <v>2185</v>
      </c>
      <c r="G2" t="s">
        <v>2186</v>
      </c>
      <c r="H2" t="s">
        <v>2187</v>
      </c>
      <c r="I2" t="s">
        <v>2188</v>
      </c>
      <c r="J2" t="s">
        <v>2189</v>
      </c>
    </row>
    <row r="3" spans="1:10" x14ac:dyDescent="0.35">
      <c r="A3" t="s">
        <v>20</v>
      </c>
      <c r="B3" t="s">
        <v>2190</v>
      </c>
      <c r="C3" t="s">
        <v>2191</v>
      </c>
      <c r="D3" t="s">
        <v>2192</v>
      </c>
      <c r="E3" t="s">
        <v>2193</v>
      </c>
      <c r="F3" t="s">
        <v>2194</v>
      </c>
      <c r="G3" t="s">
        <v>2195</v>
      </c>
      <c r="H3" t="s">
        <v>2196</v>
      </c>
      <c r="I3" t="s">
        <v>2197</v>
      </c>
      <c r="J3" t="s">
        <v>2198</v>
      </c>
    </row>
    <row r="4" spans="1:10" x14ac:dyDescent="0.35">
      <c r="A4" t="s">
        <v>30</v>
      </c>
      <c r="B4" t="s">
        <v>2199</v>
      </c>
      <c r="C4" t="s">
        <v>2200</v>
      </c>
      <c r="D4" t="s">
        <v>2201</v>
      </c>
      <c r="E4" t="s">
        <v>2202</v>
      </c>
      <c r="F4" t="s">
        <v>2203</v>
      </c>
      <c r="G4" t="s">
        <v>2204</v>
      </c>
      <c r="H4" t="s">
        <v>2205</v>
      </c>
      <c r="I4" t="s">
        <v>2206</v>
      </c>
      <c r="J4" t="s">
        <v>2207</v>
      </c>
    </row>
    <row r="5" spans="1:10" x14ac:dyDescent="0.35">
      <c r="A5" t="s">
        <v>40</v>
      </c>
      <c r="B5" t="s">
        <v>2208</v>
      </c>
      <c r="C5" t="s">
        <v>2209</v>
      </c>
      <c r="D5" t="s">
        <v>2210</v>
      </c>
      <c r="E5" t="s">
        <v>2211</v>
      </c>
      <c r="F5" t="s">
        <v>2212</v>
      </c>
      <c r="G5" t="s">
        <v>2213</v>
      </c>
      <c r="H5" t="s">
        <v>2214</v>
      </c>
      <c r="I5" t="s">
        <v>2215</v>
      </c>
      <c r="J5" t="s">
        <v>2216</v>
      </c>
    </row>
    <row r="6" spans="1:10" x14ac:dyDescent="0.35">
      <c r="A6" t="s">
        <v>50</v>
      </c>
      <c r="B6" t="s">
        <v>2217</v>
      </c>
      <c r="C6" t="s">
        <v>2218</v>
      </c>
      <c r="D6" t="s">
        <v>2219</v>
      </c>
      <c r="E6" t="s">
        <v>2220</v>
      </c>
      <c r="F6" t="s">
        <v>2221</v>
      </c>
      <c r="G6" t="s">
        <v>2222</v>
      </c>
      <c r="H6" t="s">
        <v>2223</v>
      </c>
      <c r="I6" t="s">
        <v>2224</v>
      </c>
      <c r="J6" t="s">
        <v>2225</v>
      </c>
    </row>
    <row r="7" spans="1:10" x14ac:dyDescent="0.35">
      <c r="A7" t="s">
        <v>60</v>
      </c>
      <c r="B7" t="s">
        <v>2226</v>
      </c>
      <c r="C7" t="s">
        <v>2227</v>
      </c>
      <c r="D7" t="s">
        <v>2228</v>
      </c>
      <c r="E7" t="s">
        <v>2229</v>
      </c>
      <c r="F7" t="s">
        <v>2230</v>
      </c>
      <c r="G7" t="s">
        <v>2231</v>
      </c>
      <c r="H7" t="s">
        <v>2232</v>
      </c>
      <c r="I7" t="s">
        <v>2233</v>
      </c>
      <c r="J7" t="s">
        <v>2234</v>
      </c>
    </row>
    <row r="8" spans="1:10" x14ac:dyDescent="0.35">
      <c r="A8" t="s">
        <v>70</v>
      </c>
      <c r="B8" t="s">
        <v>2235</v>
      </c>
      <c r="C8" t="s">
        <v>2236</v>
      </c>
      <c r="D8" t="s">
        <v>2237</v>
      </c>
      <c r="E8" t="s">
        <v>2238</v>
      </c>
      <c r="F8" t="s">
        <v>2239</v>
      </c>
      <c r="G8" t="s">
        <v>2240</v>
      </c>
      <c r="H8" t="s">
        <v>2241</v>
      </c>
      <c r="I8" t="s">
        <v>2242</v>
      </c>
      <c r="J8" t="s">
        <v>2243</v>
      </c>
    </row>
    <row r="9" spans="1:10" x14ac:dyDescent="0.35">
      <c r="A9" t="s">
        <v>80</v>
      </c>
      <c r="B9" t="s">
        <v>2244</v>
      </c>
      <c r="C9" t="s">
        <v>2245</v>
      </c>
      <c r="D9" t="s">
        <v>2246</v>
      </c>
      <c r="E9" t="s">
        <v>2247</v>
      </c>
      <c r="F9" t="s">
        <v>2248</v>
      </c>
      <c r="G9" t="s">
        <v>2249</v>
      </c>
      <c r="H9" t="s">
        <v>2250</v>
      </c>
      <c r="I9" t="s">
        <v>2251</v>
      </c>
      <c r="J9" t="s">
        <v>2252</v>
      </c>
    </row>
    <row r="10" spans="1:10" x14ac:dyDescent="0.35">
      <c r="A10" t="s">
        <v>90</v>
      </c>
      <c r="B10" t="s">
        <v>2253</v>
      </c>
      <c r="C10" t="s">
        <v>2254</v>
      </c>
      <c r="D10" t="s">
        <v>2255</v>
      </c>
      <c r="E10" t="s">
        <v>2256</v>
      </c>
      <c r="F10" t="s">
        <v>2257</v>
      </c>
      <c r="G10" t="s">
        <v>2258</v>
      </c>
      <c r="H10" t="s">
        <v>2259</v>
      </c>
      <c r="I10" t="s">
        <v>2260</v>
      </c>
      <c r="J10" t="s">
        <v>2261</v>
      </c>
    </row>
    <row r="11" spans="1:10" x14ac:dyDescent="0.35">
      <c r="A11" t="s">
        <v>100</v>
      </c>
      <c r="B11" t="s">
        <v>2262</v>
      </c>
      <c r="C11" t="s">
        <v>2263</v>
      </c>
      <c r="D11" t="s">
        <v>2264</v>
      </c>
      <c r="E11" t="s">
        <v>2265</v>
      </c>
      <c r="F11" t="s">
        <v>2266</v>
      </c>
      <c r="G11" t="s">
        <v>2267</v>
      </c>
      <c r="H11" t="s">
        <v>2268</v>
      </c>
      <c r="I11" t="s">
        <v>2269</v>
      </c>
      <c r="J11" t="s">
        <v>2270</v>
      </c>
    </row>
    <row r="12" spans="1:10" x14ac:dyDescent="0.35">
      <c r="A12" t="s">
        <v>110</v>
      </c>
      <c r="B12" t="s">
        <v>2271</v>
      </c>
      <c r="C12" t="s">
        <v>2272</v>
      </c>
      <c r="D12" t="s">
        <v>2273</v>
      </c>
      <c r="E12" t="s">
        <v>2274</v>
      </c>
      <c r="F12" t="s">
        <v>2275</v>
      </c>
      <c r="G12" t="s">
        <v>2276</v>
      </c>
      <c r="H12" t="s">
        <v>2277</v>
      </c>
      <c r="I12" t="s">
        <v>2278</v>
      </c>
      <c r="J12" t="s">
        <v>2279</v>
      </c>
    </row>
    <row r="13" spans="1:10" x14ac:dyDescent="0.35">
      <c r="A13" t="s">
        <v>120</v>
      </c>
      <c r="B13" t="s">
        <v>2280</v>
      </c>
      <c r="C13" t="s">
        <v>2281</v>
      </c>
      <c r="D13" t="s">
        <v>2282</v>
      </c>
      <c r="E13" t="s">
        <v>2283</v>
      </c>
      <c r="F13" t="s">
        <v>2284</v>
      </c>
      <c r="G13" t="s">
        <v>2285</v>
      </c>
      <c r="H13" t="s">
        <v>2286</v>
      </c>
      <c r="I13" t="s">
        <v>2287</v>
      </c>
      <c r="J13" t="s">
        <v>2288</v>
      </c>
    </row>
    <row r="14" spans="1:10" x14ac:dyDescent="0.35">
      <c r="A14" t="s">
        <v>130</v>
      </c>
      <c r="B14" t="s">
        <v>2289</v>
      </c>
      <c r="C14" t="s">
        <v>2290</v>
      </c>
      <c r="D14" t="s">
        <v>2291</v>
      </c>
      <c r="E14" t="s">
        <v>2292</v>
      </c>
      <c r="F14" t="s">
        <v>2293</v>
      </c>
      <c r="G14" t="s">
        <v>2294</v>
      </c>
      <c r="H14" t="s">
        <v>2295</v>
      </c>
      <c r="I14" t="s">
        <v>2296</v>
      </c>
      <c r="J14" t="s">
        <v>2297</v>
      </c>
    </row>
    <row r="15" spans="1:10" x14ac:dyDescent="0.35">
      <c r="A15" t="s">
        <v>140</v>
      </c>
      <c r="B15" t="s">
        <v>2298</v>
      </c>
      <c r="C15" t="s">
        <v>2299</v>
      </c>
      <c r="D15" t="s">
        <v>2300</v>
      </c>
      <c r="E15" t="s">
        <v>2301</v>
      </c>
      <c r="F15" t="s">
        <v>2302</v>
      </c>
      <c r="G15" t="s">
        <v>2303</v>
      </c>
      <c r="H15" t="s">
        <v>2304</v>
      </c>
      <c r="I15" t="s">
        <v>2305</v>
      </c>
      <c r="J15" t="s">
        <v>2306</v>
      </c>
    </row>
    <row r="16" spans="1:10" x14ac:dyDescent="0.35">
      <c r="A16" t="s">
        <v>150</v>
      </c>
      <c r="B16" t="s">
        <v>2307</v>
      </c>
      <c r="C16" t="s">
        <v>2308</v>
      </c>
      <c r="D16" t="s">
        <v>2309</v>
      </c>
      <c r="E16" t="s">
        <v>2310</v>
      </c>
      <c r="F16" t="s">
        <v>2311</v>
      </c>
      <c r="G16" t="s">
        <v>2312</v>
      </c>
      <c r="H16" t="s">
        <v>2313</v>
      </c>
      <c r="I16" t="s">
        <v>2314</v>
      </c>
      <c r="J16" t="s">
        <v>2315</v>
      </c>
    </row>
    <row r="17" spans="1:10" x14ac:dyDescent="0.35">
      <c r="A17" t="s">
        <v>160</v>
      </c>
      <c r="B17" t="s">
        <v>2316</v>
      </c>
      <c r="C17" t="s">
        <v>2317</v>
      </c>
      <c r="D17" t="s">
        <v>2318</v>
      </c>
      <c r="E17" t="s">
        <v>2319</v>
      </c>
      <c r="F17" t="s">
        <v>2320</v>
      </c>
      <c r="G17" t="s">
        <v>2321</v>
      </c>
      <c r="H17" t="s">
        <v>2322</v>
      </c>
      <c r="I17" t="s">
        <v>2323</v>
      </c>
      <c r="J17" t="s">
        <v>2324</v>
      </c>
    </row>
    <row r="18" spans="1:10" x14ac:dyDescent="0.35">
      <c r="A18" t="s">
        <v>170</v>
      </c>
      <c r="B18" t="s">
        <v>2325</v>
      </c>
      <c r="C18" t="s">
        <v>2326</v>
      </c>
      <c r="D18" t="s">
        <v>2327</v>
      </c>
      <c r="E18" t="s">
        <v>2328</v>
      </c>
      <c r="F18" t="s">
        <v>2329</v>
      </c>
      <c r="G18" t="s">
        <v>2330</v>
      </c>
      <c r="H18" t="s">
        <v>2331</v>
      </c>
      <c r="I18" t="s">
        <v>2332</v>
      </c>
      <c r="J18" t="s">
        <v>2333</v>
      </c>
    </row>
    <row r="19" spans="1:10" x14ac:dyDescent="0.35">
      <c r="A19" t="s">
        <v>180</v>
      </c>
      <c r="B19" t="s">
        <v>2334</v>
      </c>
      <c r="C19" t="s">
        <v>2335</v>
      </c>
      <c r="D19" t="s">
        <v>2336</v>
      </c>
      <c r="E19" t="s">
        <v>2337</v>
      </c>
      <c r="F19" t="s">
        <v>2338</v>
      </c>
      <c r="G19" t="s">
        <v>2339</v>
      </c>
      <c r="H19" t="s">
        <v>2340</v>
      </c>
      <c r="I19" t="s">
        <v>2341</v>
      </c>
      <c r="J19" t="s">
        <v>2342</v>
      </c>
    </row>
    <row r="20" spans="1:10" x14ac:dyDescent="0.35">
      <c r="A20" t="s">
        <v>190</v>
      </c>
      <c r="B20" t="s">
        <v>2343</v>
      </c>
      <c r="C20" t="s">
        <v>2344</v>
      </c>
      <c r="D20" t="s">
        <v>2345</v>
      </c>
      <c r="E20" t="s">
        <v>2346</v>
      </c>
      <c r="F20" t="s">
        <v>2347</v>
      </c>
      <c r="G20" t="s">
        <v>2348</v>
      </c>
      <c r="H20" t="s">
        <v>2349</v>
      </c>
      <c r="I20" t="s">
        <v>2350</v>
      </c>
      <c r="J20" t="s">
        <v>2351</v>
      </c>
    </row>
    <row r="21" spans="1:10" x14ac:dyDescent="0.35">
      <c r="A21" t="s">
        <v>200</v>
      </c>
      <c r="B21" t="s">
        <v>2352</v>
      </c>
      <c r="C21" t="s">
        <v>2353</v>
      </c>
      <c r="D21" t="s">
        <v>2354</v>
      </c>
      <c r="E21" t="s">
        <v>2355</v>
      </c>
      <c r="F21" t="s">
        <v>2356</v>
      </c>
      <c r="G21" t="s">
        <v>2357</v>
      </c>
      <c r="H21" t="s">
        <v>2358</v>
      </c>
      <c r="I21" t="s">
        <v>2359</v>
      </c>
      <c r="J21" t="s">
        <v>2360</v>
      </c>
    </row>
    <row r="22" spans="1:10" x14ac:dyDescent="0.35">
      <c r="A22" t="s">
        <v>210</v>
      </c>
      <c r="B22" t="s">
        <v>2361</v>
      </c>
      <c r="C22" t="s">
        <v>2362</v>
      </c>
      <c r="D22" t="s">
        <v>2363</v>
      </c>
      <c r="E22" t="s">
        <v>2364</v>
      </c>
      <c r="F22" t="s">
        <v>2365</v>
      </c>
      <c r="G22" t="s">
        <v>2366</v>
      </c>
      <c r="H22" t="s">
        <v>2367</v>
      </c>
      <c r="I22" t="s">
        <v>2368</v>
      </c>
      <c r="J22" t="s">
        <v>2369</v>
      </c>
    </row>
    <row r="23" spans="1:10" x14ac:dyDescent="0.35">
      <c r="A23" t="s">
        <v>220</v>
      </c>
      <c r="B23" t="s">
        <v>2370</v>
      </c>
      <c r="C23" t="s">
        <v>2371</v>
      </c>
      <c r="D23" t="s">
        <v>2372</v>
      </c>
      <c r="E23" t="s">
        <v>2373</v>
      </c>
      <c r="F23" t="s">
        <v>2374</v>
      </c>
      <c r="G23" t="s">
        <v>2375</v>
      </c>
      <c r="H23" t="s">
        <v>2376</v>
      </c>
      <c r="I23" t="s">
        <v>2377</v>
      </c>
      <c r="J23" t="s">
        <v>2378</v>
      </c>
    </row>
    <row r="24" spans="1:10" x14ac:dyDescent="0.35">
      <c r="A24" t="s">
        <v>230</v>
      </c>
      <c r="B24" t="s">
        <v>2379</v>
      </c>
      <c r="C24" t="s">
        <v>2380</v>
      </c>
      <c r="D24" t="s">
        <v>2381</v>
      </c>
      <c r="E24" t="s">
        <v>2382</v>
      </c>
      <c r="F24" t="s">
        <v>2383</v>
      </c>
      <c r="G24" t="s">
        <v>2384</v>
      </c>
      <c r="H24" t="s">
        <v>2385</v>
      </c>
      <c r="I24" t="s">
        <v>2386</v>
      </c>
      <c r="J24" t="s">
        <v>2387</v>
      </c>
    </row>
    <row r="25" spans="1:10" x14ac:dyDescent="0.35">
      <c r="A25" t="s">
        <v>240</v>
      </c>
      <c r="B25" t="s">
        <v>2388</v>
      </c>
      <c r="C25" t="s">
        <v>2389</v>
      </c>
      <c r="D25" t="s">
        <v>2390</v>
      </c>
      <c r="E25" t="s">
        <v>2391</v>
      </c>
      <c r="F25" t="s">
        <v>2392</v>
      </c>
      <c r="G25" t="s">
        <v>2393</v>
      </c>
      <c r="H25" t="s">
        <v>2394</v>
      </c>
      <c r="I25" t="s">
        <v>2395</v>
      </c>
      <c r="J25" t="s">
        <v>2396</v>
      </c>
    </row>
    <row r="26" spans="1:10" x14ac:dyDescent="0.35">
      <c r="A26" t="s">
        <v>250</v>
      </c>
      <c r="B26" t="s">
        <v>2397</v>
      </c>
      <c r="C26" t="s">
        <v>2398</v>
      </c>
      <c r="D26" t="s">
        <v>2399</v>
      </c>
      <c r="E26" t="s">
        <v>2400</v>
      </c>
      <c r="F26" t="s">
        <v>2401</v>
      </c>
      <c r="G26" t="s">
        <v>2402</v>
      </c>
      <c r="H26" t="s">
        <v>2403</v>
      </c>
      <c r="I26" t="s">
        <v>2404</v>
      </c>
      <c r="J26" t="s">
        <v>2405</v>
      </c>
    </row>
    <row r="27" spans="1:10" x14ac:dyDescent="0.35">
      <c r="A27" t="s">
        <v>260</v>
      </c>
      <c r="B27" t="s">
        <v>2406</v>
      </c>
      <c r="C27" t="s">
        <v>2407</v>
      </c>
      <c r="D27" t="s">
        <v>2408</v>
      </c>
      <c r="E27" t="s">
        <v>2409</v>
      </c>
      <c r="F27" t="s">
        <v>2410</v>
      </c>
      <c r="G27" t="s">
        <v>2411</v>
      </c>
      <c r="H27" t="s">
        <v>2412</v>
      </c>
      <c r="I27" t="s">
        <v>2413</v>
      </c>
      <c r="J27" t="s">
        <v>2414</v>
      </c>
    </row>
    <row r="28" spans="1:10" x14ac:dyDescent="0.35">
      <c r="A28" t="s">
        <v>270</v>
      </c>
      <c r="B28" t="s">
        <v>2415</v>
      </c>
      <c r="C28" t="s">
        <v>2416</v>
      </c>
      <c r="D28" t="s">
        <v>2417</v>
      </c>
      <c r="E28" t="s">
        <v>2418</v>
      </c>
      <c r="F28" t="s">
        <v>2419</v>
      </c>
      <c r="G28" t="s">
        <v>2420</v>
      </c>
      <c r="H28" t="s">
        <v>2421</v>
      </c>
      <c r="I28" t="s">
        <v>2422</v>
      </c>
      <c r="J28" t="s">
        <v>2423</v>
      </c>
    </row>
    <row r="29" spans="1:10" x14ac:dyDescent="0.35">
      <c r="A29" t="s">
        <v>280</v>
      </c>
      <c r="B29" t="s">
        <v>2424</v>
      </c>
      <c r="C29" t="s">
        <v>2425</v>
      </c>
      <c r="D29" t="s">
        <v>2426</v>
      </c>
      <c r="E29" t="s">
        <v>2427</v>
      </c>
      <c r="F29" t="s">
        <v>2428</v>
      </c>
      <c r="G29" t="s">
        <v>2429</v>
      </c>
      <c r="H29" t="s">
        <v>2430</v>
      </c>
      <c r="I29" t="s">
        <v>2215</v>
      </c>
      <c r="J29" t="s">
        <v>2431</v>
      </c>
    </row>
    <row r="30" spans="1:10" x14ac:dyDescent="0.35">
      <c r="A30" t="s">
        <v>290</v>
      </c>
      <c r="B30" t="s">
        <v>2432</v>
      </c>
      <c r="C30" t="s">
        <v>2433</v>
      </c>
      <c r="D30" t="s">
        <v>2434</v>
      </c>
      <c r="E30" t="s">
        <v>2435</v>
      </c>
      <c r="F30" t="s">
        <v>2436</v>
      </c>
      <c r="G30" t="s">
        <v>2437</v>
      </c>
      <c r="H30" t="s">
        <v>2438</v>
      </c>
      <c r="I30" t="s">
        <v>2439</v>
      </c>
      <c r="J30" t="s">
        <v>2440</v>
      </c>
    </row>
    <row r="31" spans="1:10" x14ac:dyDescent="0.35">
      <c r="A31" t="s">
        <v>300</v>
      </c>
      <c r="B31" t="s">
        <v>2441</v>
      </c>
      <c r="C31" t="s">
        <v>2442</v>
      </c>
      <c r="D31" t="s">
        <v>2443</v>
      </c>
      <c r="E31" t="s">
        <v>2444</v>
      </c>
      <c r="F31" t="s">
        <v>2445</v>
      </c>
      <c r="G31" t="s">
        <v>2446</v>
      </c>
      <c r="H31" t="s">
        <v>2447</v>
      </c>
      <c r="I31" t="s">
        <v>2448</v>
      </c>
      <c r="J31" t="s">
        <v>2449</v>
      </c>
    </row>
    <row r="32" spans="1:10" x14ac:dyDescent="0.35">
      <c r="A32" t="s">
        <v>310</v>
      </c>
      <c r="B32" t="s">
        <v>2450</v>
      </c>
      <c r="C32" t="s">
        <v>2451</v>
      </c>
      <c r="D32" t="s">
        <v>2452</v>
      </c>
      <c r="E32" t="s">
        <v>2453</v>
      </c>
      <c r="F32" t="s">
        <v>2454</v>
      </c>
      <c r="G32" t="s">
        <v>2455</v>
      </c>
      <c r="H32" t="s">
        <v>2456</v>
      </c>
      <c r="I32" t="s">
        <v>2457</v>
      </c>
      <c r="J32" t="s">
        <v>2458</v>
      </c>
    </row>
    <row r="33" spans="1:10" x14ac:dyDescent="0.35">
      <c r="A33" t="s">
        <v>320</v>
      </c>
      <c r="B33" t="s">
        <v>2459</v>
      </c>
      <c r="C33" t="s">
        <v>2460</v>
      </c>
      <c r="D33" t="s">
        <v>2461</v>
      </c>
      <c r="E33" t="s">
        <v>2462</v>
      </c>
      <c r="F33" t="s">
        <v>2463</v>
      </c>
      <c r="G33" t="s">
        <v>2464</v>
      </c>
      <c r="H33" t="s">
        <v>2465</v>
      </c>
      <c r="I33" t="s">
        <v>2466</v>
      </c>
      <c r="J33" t="s">
        <v>2467</v>
      </c>
    </row>
    <row r="34" spans="1:10" x14ac:dyDescent="0.35">
      <c r="A34" t="s">
        <v>330</v>
      </c>
      <c r="B34" t="s">
        <v>2468</v>
      </c>
      <c r="C34" t="s">
        <v>2469</v>
      </c>
      <c r="D34" t="s">
        <v>2470</v>
      </c>
      <c r="E34" t="s">
        <v>2471</v>
      </c>
      <c r="F34" t="s">
        <v>2472</v>
      </c>
      <c r="G34" t="s">
        <v>2473</v>
      </c>
      <c r="H34" t="s">
        <v>2474</v>
      </c>
      <c r="I34" t="s">
        <v>2475</v>
      </c>
      <c r="J34" t="s">
        <v>2476</v>
      </c>
    </row>
    <row r="35" spans="1:10" x14ac:dyDescent="0.35">
      <c r="A35" t="s">
        <v>340</v>
      </c>
      <c r="B35" t="s">
        <v>2477</v>
      </c>
      <c r="C35" t="s">
        <v>2478</v>
      </c>
      <c r="D35" t="s">
        <v>2479</v>
      </c>
      <c r="E35" t="s">
        <v>2480</v>
      </c>
      <c r="F35" t="s">
        <v>2481</v>
      </c>
      <c r="G35" t="s">
        <v>2482</v>
      </c>
      <c r="H35" t="s">
        <v>2483</v>
      </c>
      <c r="I35" t="s">
        <v>2484</v>
      </c>
      <c r="J35" t="s">
        <v>2485</v>
      </c>
    </row>
    <row r="36" spans="1:10" x14ac:dyDescent="0.35">
      <c r="A36" t="s">
        <v>350</v>
      </c>
      <c r="B36" t="s">
        <v>2486</v>
      </c>
      <c r="C36" t="s">
        <v>2487</v>
      </c>
      <c r="D36" t="s">
        <v>2488</v>
      </c>
      <c r="E36" t="s">
        <v>2489</v>
      </c>
      <c r="F36" t="s">
        <v>2490</v>
      </c>
      <c r="G36" t="s">
        <v>2491</v>
      </c>
      <c r="H36" t="s">
        <v>2492</v>
      </c>
      <c r="I36" t="s">
        <v>2493</v>
      </c>
      <c r="J36" t="s">
        <v>2494</v>
      </c>
    </row>
    <row r="37" spans="1:10" x14ac:dyDescent="0.35">
      <c r="A37" t="s">
        <v>360</v>
      </c>
      <c r="B37" t="s">
        <v>2495</v>
      </c>
      <c r="C37" t="s">
        <v>2496</v>
      </c>
      <c r="D37" t="s">
        <v>2497</v>
      </c>
      <c r="E37" t="s">
        <v>2498</v>
      </c>
      <c r="F37" t="s">
        <v>2499</v>
      </c>
      <c r="G37" t="s">
        <v>2500</v>
      </c>
      <c r="H37" t="s">
        <v>2501</v>
      </c>
      <c r="I37" t="s">
        <v>2502</v>
      </c>
      <c r="J37" t="s">
        <v>2503</v>
      </c>
    </row>
    <row r="38" spans="1:10" x14ac:dyDescent="0.35">
      <c r="A38" t="s">
        <v>370</v>
      </c>
      <c r="B38" t="s">
        <v>2504</v>
      </c>
      <c r="C38" t="s">
        <v>2505</v>
      </c>
      <c r="D38" t="s">
        <v>2506</v>
      </c>
      <c r="E38" t="s">
        <v>2507</v>
      </c>
      <c r="F38" t="s">
        <v>2508</v>
      </c>
      <c r="G38" t="s">
        <v>2509</v>
      </c>
      <c r="H38" t="s">
        <v>2510</v>
      </c>
      <c r="I38" t="s">
        <v>2511</v>
      </c>
      <c r="J38" t="s">
        <v>2512</v>
      </c>
    </row>
    <row r="39" spans="1:10" x14ac:dyDescent="0.35">
      <c r="A39" t="s">
        <v>380</v>
      </c>
      <c r="B39" t="s">
        <v>2513</v>
      </c>
      <c r="C39" t="s">
        <v>2514</v>
      </c>
      <c r="D39" t="s">
        <v>2515</v>
      </c>
      <c r="E39" t="s">
        <v>2516</v>
      </c>
      <c r="F39" t="s">
        <v>2517</v>
      </c>
      <c r="G39" t="s">
        <v>2518</v>
      </c>
      <c r="H39" t="s">
        <v>2519</v>
      </c>
      <c r="I39" t="s">
        <v>2520</v>
      </c>
      <c r="J39" t="s">
        <v>2521</v>
      </c>
    </row>
    <row r="40" spans="1:10" x14ac:dyDescent="0.35">
      <c r="A40" t="s">
        <v>390</v>
      </c>
      <c r="B40" t="s">
        <v>2522</v>
      </c>
      <c r="C40" t="s">
        <v>2523</v>
      </c>
      <c r="D40" t="s">
        <v>2524</v>
      </c>
      <c r="E40" t="s">
        <v>2525</v>
      </c>
      <c r="F40" t="s">
        <v>2526</v>
      </c>
      <c r="G40" t="s">
        <v>2527</v>
      </c>
      <c r="H40" t="s">
        <v>2528</v>
      </c>
      <c r="I40" t="s">
        <v>2529</v>
      </c>
      <c r="J40" t="s">
        <v>2530</v>
      </c>
    </row>
    <row r="41" spans="1:10" x14ac:dyDescent="0.35">
      <c r="A41" t="s">
        <v>400</v>
      </c>
      <c r="B41" t="s">
        <v>2531</v>
      </c>
      <c r="C41" t="s">
        <v>2532</v>
      </c>
      <c r="D41" t="s">
        <v>2533</v>
      </c>
      <c r="E41" t="s">
        <v>2534</v>
      </c>
      <c r="F41" t="s">
        <v>2535</v>
      </c>
      <c r="G41" t="s">
        <v>2536</v>
      </c>
      <c r="H41" t="s">
        <v>2537</v>
      </c>
      <c r="I41" t="s">
        <v>2538</v>
      </c>
      <c r="J41" t="s">
        <v>2539</v>
      </c>
    </row>
    <row r="42" spans="1:10" x14ac:dyDescent="0.35">
      <c r="A42" t="s">
        <v>410</v>
      </c>
      <c r="B42" t="s">
        <v>2540</v>
      </c>
      <c r="C42" t="s">
        <v>2541</v>
      </c>
      <c r="D42" t="s">
        <v>2542</v>
      </c>
      <c r="E42" t="s">
        <v>2543</v>
      </c>
      <c r="F42" t="s">
        <v>2544</v>
      </c>
      <c r="G42" t="s">
        <v>2545</v>
      </c>
      <c r="H42" t="s">
        <v>2546</v>
      </c>
      <c r="I42" t="s">
        <v>2547</v>
      </c>
      <c r="J42" t="s">
        <v>2548</v>
      </c>
    </row>
    <row r="43" spans="1:10" x14ac:dyDescent="0.35">
      <c r="A43" t="s">
        <v>420</v>
      </c>
      <c r="B43" t="s">
        <v>2549</v>
      </c>
      <c r="C43" t="s">
        <v>2550</v>
      </c>
      <c r="D43" t="s">
        <v>2551</v>
      </c>
      <c r="E43" t="s">
        <v>2552</v>
      </c>
      <c r="F43" t="s">
        <v>2553</v>
      </c>
      <c r="G43" t="s">
        <v>2554</v>
      </c>
      <c r="H43" t="s">
        <v>2555</v>
      </c>
      <c r="I43" t="s">
        <v>2556</v>
      </c>
      <c r="J43" t="s">
        <v>2557</v>
      </c>
    </row>
    <row r="44" spans="1:10" x14ac:dyDescent="0.35">
      <c r="A44" t="s">
        <v>430</v>
      </c>
      <c r="B44" t="s">
        <v>2558</v>
      </c>
      <c r="C44" t="s">
        <v>2559</v>
      </c>
      <c r="D44" t="s">
        <v>2560</v>
      </c>
      <c r="E44" t="s">
        <v>2561</v>
      </c>
      <c r="F44" t="s">
        <v>2562</v>
      </c>
      <c r="G44" t="s">
        <v>2563</v>
      </c>
      <c r="H44" t="s">
        <v>2564</v>
      </c>
      <c r="I44" t="s">
        <v>2565</v>
      </c>
      <c r="J44" t="s">
        <v>2566</v>
      </c>
    </row>
    <row r="45" spans="1:10" x14ac:dyDescent="0.35">
      <c r="A45" t="s">
        <v>440</v>
      </c>
      <c r="B45" t="s">
        <v>2567</v>
      </c>
      <c r="C45" t="s">
        <v>2568</v>
      </c>
      <c r="D45" t="s">
        <v>2569</v>
      </c>
      <c r="E45" t="s">
        <v>2570</v>
      </c>
      <c r="F45" t="s">
        <v>2571</v>
      </c>
      <c r="G45" t="s">
        <v>2572</v>
      </c>
      <c r="H45" t="s">
        <v>2573</v>
      </c>
      <c r="I45" t="s">
        <v>2574</v>
      </c>
      <c r="J45" t="s">
        <v>2575</v>
      </c>
    </row>
    <row r="46" spans="1:10" x14ac:dyDescent="0.35">
      <c r="A46" t="s">
        <v>450</v>
      </c>
      <c r="B46" t="s">
        <v>2576</v>
      </c>
      <c r="C46" t="s">
        <v>2577</v>
      </c>
      <c r="D46" t="s">
        <v>2578</v>
      </c>
      <c r="E46" t="s">
        <v>2579</v>
      </c>
      <c r="F46" t="s">
        <v>2580</v>
      </c>
      <c r="G46" t="s">
        <v>2581</v>
      </c>
      <c r="H46" t="s">
        <v>2582</v>
      </c>
      <c r="I46" t="s">
        <v>2583</v>
      </c>
      <c r="J46" t="s">
        <v>2584</v>
      </c>
    </row>
    <row r="47" spans="1:10" x14ac:dyDescent="0.35">
      <c r="A47" t="s">
        <v>460</v>
      </c>
      <c r="B47" t="s">
        <v>2585</v>
      </c>
      <c r="C47" t="s">
        <v>2586</v>
      </c>
      <c r="D47" t="s">
        <v>2587</v>
      </c>
      <c r="E47" t="s">
        <v>2588</v>
      </c>
      <c r="F47" t="s">
        <v>2589</v>
      </c>
      <c r="G47" t="s">
        <v>2590</v>
      </c>
      <c r="H47" t="s">
        <v>2591</v>
      </c>
      <c r="I47" t="s">
        <v>2592</v>
      </c>
      <c r="J47" t="s">
        <v>2593</v>
      </c>
    </row>
    <row r="48" spans="1:10" x14ac:dyDescent="0.35">
      <c r="A48" t="s">
        <v>470</v>
      </c>
      <c r="B48" t="s">
        <v>2594</v>
      </c>
      <c r="C48" t="s">
        <v>2595</v>
      </c>
      <c r="D48" t="s">
        <v>2596</v>
      </c>
      <c r="E48" t="s">
        <v>2597</v>
      </c>
      <c r="F48" t="s">
        <v>2598</v>
      </c>
      <c r="G48" t="s">
        <v>2599</v>
      </c>
      <c r="H48" t="s">
        <v>2600</v>
      </c>
      <c r="I48" t="s">
        <v>2601</v>
      </c>
      <c r="J48" t="s">
        <v>2602</v>
      </c>
    </row>
    <row r="49" spans="1:10" x14ac:dyDescent="0.35">
      <c r="A49" t="s">
        <v>480</v>
      </c>
      <c r="B49" t="s">
        <v>2603</v>
      </c>
      <c r="C49" t="s">
        <v>2604</v>
      </c>
      <c r="D49" t="s">
        <v>2605</v>
      </c>
      <c r="E49" t="s">
        <v>2606</v>
      </c>
      <c r="F49" t="s">
        <v>2607</v>
      </c>
      <c r="G49" t="s">
        <v>2608</v>
      </c>
      <c r="H49" t="s">
        <v>2609</v>
      </c>
      <c r="I49" t="s">
        <v>2610</v>
      </c>
      <c r="J49" t="s">
        <v>2611</v>
      </c>
    </row>
    <row r="50" spans="1:10" x14ac:dyDescent="0.35">
      <c r="A50" t="s">
        <v>490</v>
      </c>
      <c r="B50" t="s">
        <v>2612</v>
      </c>
      <c r="C50" t="s">
        <v>2613</v>
      </c>
      <c r="D50" t="s">
        <v>2614</v>
      </c>
      <c r="E50" t="s">
        <v>2615</v>
      </c>
      <c r="F50" t="s">
        <v>2616</v>
      </c>
      <c r="G50" t="s">
        <v>2617</v>
      </c>
      <c r="H50" t="s">
        <v>2618</v>
      </c>
      <c r="I50" t="s">
        <v>2619</v>
      </c>
      <c r="J50" t="s">
        <v>2620</v>
      </c>
    </row>
    <row r="51" spans="1:10" x14ac:dyDescent="0.35">
      <c r="A51" t="s">
        <v>500</v>
      </c>
      <c r="B51" t="s">
        <v>2621</v>
      </c>
      <c r="C51" t="s">
        <v>2622</v>
      </c>
      <c r="D51" t="s">
        <v>2623</v>
      </c>
      <c r="E51" t="s">
        <v>2624</v>
      </c>
      <c r="F51" t="s">
        <v>2625</v>
      </c>
      <c r="G51" t="s">
        <v>2626</v>
      </c>
      <c r="H51" t="s">
        <v>2627</v>
      </c>
      <c r="I51" t="s">
        <v>2628</v>
      </c>
      <c r="J51" t="s">
        <v>2629</v>
      </c>
    </row>
    <row r="52" spans="1:10" x14ac:dyDescent="0.35">
      <c r="A52" t="s">
        <v>510</v>
      </c>
      <c r="B52" t="s">
        <v>2630</v>
      </c>
      <c r="C52" t="s">
        <v>2631</v>
      </c>
      <c r="D52" t="s">
        <v>2632</v>
      </c>
      <c r="E52" t="s">
        <v>2633</v>
      </c>
      <c r="F52" t="s">
        <v>2634</v>
      </c>
      <c r="G52" t="s">
        <v>2635</v>
      </c>
      <c r="H52" t="s">
        <v>2636</v>
      </c>
      <c r="I52" t="s">
        <v>2637</v>
      </c>
      <c r="J52" t="s">
        <v>2638</v>
      </c>
    </row>
    <row r="53" spans="1:10" x14ac:dyDescent="0.35">
      <c r="A53" t="s">
        <v>520</v>
      </c>
      <c r="B53" t="s">
        <v>2639</v>
      </c>
      <c r="C53" t="s">
        <v>2640</v>
      </c>
      <c r="D53" t="s">
        <v>2641</v>
      </c>
      <c r="E53" t="s">
        <v>2642</v>
      </c>
      <c r="F53" t="s">
        <v>2643</v>
      </c>
      <c r="G53" t="s">
        <v>2644</v>
      </c>
      <c r="H53" t="s">
        <v>2645</v>
      </c>
      <c r="I53" t="s">
        <v>2646</v>
      </c>
      <c r="J53" t="s">
        <v>2647</v>
      </c>
    </row>
    <row r="54" spans="1:10" x14ac:dyDescent="0.35">
      <c r="A54" t="s">
        <v>530</v>
      </c>
      <c r="B54" t="s">
        <v>2648</v>
      </c>
      <c r="C54" t="s">
        <v>2649</v>
      </c>
      <c r="D54" t="s">
        <v>2650</v>
      </c>
      <c r="E54" t="s">
        <v>2651</v>
      </c>
      <c r="F54" t="s">
        <v>2652</v>
      </c>
      <c r="G54" t="s">
        <v>2653</v>
      </c>
      <c r="H54" t="s">
        <v>2654</v>
      </c>
      <c r="I54" t="s">
        <v>2655</v>
      </c>
      <c r="J54" t="s">
        <v>2656</v>
      </c>
    </row>
    <row r="55" spans="1:10" x14ac:dyDescent="0.35">
      <c r="A55" t="s">
        <v>540</v>
      </c>
      <c r="B55" t="s">
        <v>2657</v>
      </c>
      <c r="C55" t="s">
        <v>2658</v>
      </c>
      <c r="D55" t="s">
        <v>2659</v>
      </c>
      <c r="E55" t="s">
        <v>2660</v>
      </c>
      <c r="F55" t="s">
        <v>2661</v>
      </c>
      <c r="G55" t="s">
        <v>2662</v>
      </c>
      <c r="H55" t="s">
        <v>2663</v>
      </c>
      <c r="I55" t="s">
        <v>2664</v>
      </c>
      <c r="J55" t="s">
        <v>2665</v>
      </c>
    </row>
    <row r="56" spans="1:10" x14ac:dyDescent="0.35">
      <c r="A56" t="s">
        <v>550</v>
      </c>
      <c r="B56" t="s">
        <v>2666</v>
      </c>
      <c r="C56" t="s">
        <v>2667</v>
      </c>
      <c r="D56" t="s">
        <v>2668</v>
      </c>
      <c r="E56" t="s">
        <v>2669</v>
      </c>
      <c r="F56" t="s">
        <v>2670</v>
      </c>
      <c r="G56" t="s">
        <v>2671</v>
      </c>
      <c r="H56" t="s">
        <v>2672</v>
      </c>
      <c r="I56" t="s">
        <v>2673</v>
      </c>
      <c r="J56" t="s">
        <v>2674</v>
      </c>
    </row>
    <row r="57" spans="1:10" x14ac:dyDescent="0.35">
      <c r="A57" t="s">
        <v>560</v>
      </c>
      <c r="B57" t="s">
        <v>2675</v>
      </c>
      <c r="C57" t="s">
        <v>2676</v>
      </c>
      <c r="D57" t="s">
        <v>2677</v>
      </c>
      <c r="E57" t="s">
        <v>2678</v>
      </c>
      <c r="F57" t="s">
        <v>2679</v>
      </c>
      <c r="G57" t="s">
        <v>2680</v>
      </c>
      <c r="H57" t="s">
        <v>2681</v>
      </c>
      <c r="I57" t="s">
        <v>2682</v>
      </c>
      <c r="J57" t="s">
        <v>2683</v>
      </c>
    </row>
    <row r="58" spans="1:10" x14ac:dyDescent="0.35">
      <c r="A58" t="s">
        <v>570</v>
      </c>
      <c r="B58" t="s">
        <v>2684</v>
      </c>
      <c r="C58" t="s">
        <v>2685</v>
      </c>
      <c r="D58" t="s">
        <v>2686</v>
      </c>
      <c r="E58" t="s">
        <v>2687</v>
      </c>
      <c r="F58" t="s">
        <v>2688</v>
      </c>
      <c r="G58" t="s">
        <v>2689</v>
      </c>
      <c r="H58" t="s">
        <v>2690</v>
      </c>
      <c r="I58" t="s">
        <v>2691</v>
      </c>
      <c r="J58" t="s">
        <v>2692</v>
      </c>
    </row>
    <row r="59" spans="1:10" x14ac:dyDescent="0.35">
      <c r="A59" t="s">
        <v>580</v>
      </c>
      <c r="B59" t="s">
        <v>2693</v>
      </c>
      <c r="C59" t="s">
        <v>2694</v>
      </c>
      <c r="D59" t="s">
        <v>2695</v>
      </c>
      <c r="E59" t="s">
        <v>2696</v>
      </c>
      <c r="F59" t="s">
        <v>2697</v>
      </c>
      <c r="G59" t="s">
        <v>2698</v>
      </c>
      <c r="H59" t="s">
        <v>2699</v>
      </c>
      <c r="I59" t="s">
        <v>2700</v>
      </c>
      <c r="J59" t="s">
        <v>2701</v>
      </c>
    </row>
    <row r="60" spans="1:10" x14ac:dyDescent="0.35">
      <c r="A60" t="s">
        <v>590</v>
      </c>
      <c r="B60" t="s">
        <v>2702</v>
      </c>
      <c r="C60" t="s">
        <v>2703</v>
      </c>
      <c r="D60" t="s">
        <v>2704</v>
      </c>
      <c r="E60" t="s">
        <v>2705</v>
      </c>
      <c r="F60" t="s">
        <v>2706</v>
      </c>
      <c r="G60" t="s">
        <v>2707</v>
      </c>
      <c r="H60" t="s">
        <v>2708</v>
      </c>
      <c r="I60" t="s">
        <v>2709</v>
      </c>
      <c r="J60" t="s">
        <v>2710</v>
      </c>
    </row>
    <row r="61" spans="1:10" x14ac:dyDescent="0.35">
      <c r="A61" t="s">
        <v>600</v>
      </c>
      <c r="B61" t="s">
        <v>2711</v>
      </c>
      <c r="C61" t="s">
        <v>2712</v>
      </c>
      <c r="D61" t="s">
        <v>2713</v>
      </c>
      <c r="E61" t="s">
        <v>2714</v>
      </c>
      <c r="F61" t="s">
        <v>2715</v>
      </c>
      <c r="G61" t="s">
        <v>2716</v>
      </c>
      <c r="H61" t="s">
        <v>2717</v>
      </c>
      <c r="I61" t="s">
        <v>2718</v>
      </c>
      <c r="J61" t="s">
        <v>2719</v>
      </c>
    </row>
    <row r="62" spans="1:10" x14ac:dyDescent="0.35">
      <c r="A62" t="s">
        <v>610</v>
      </c>
      <c r="B62" t="s">
        <v>2720</v>
      </c>
      <c r="C62" t="s">
        <v>2721</v>
      </c>
      <c r="D62" t="s">
        <v>2722</v>
      </c>
      <c r="E62" t="s">
        <v>2723</v>
      </c>
      <c r="F62" t="s">
        <v>2724</v>
      </c>
      <c r="G62" t="s">
        <v>2725</v>
      </c>
      <c r="H62" t="s">
        <v>2726</v>
      </c>
      <c r="I62" t="s">
        <v>2727</v>
      </c>
      <c r="J62" t="s">
        <v>2728</v>
      </c>
    </row>
    <row r="63" spans="1:10" x14ac:dyDescent="0.35">
      <c r="A63" t="s">
        <v>620</v>
      </c>
      <c r="B63" t="s">
        <v>2729</v>
      </c>
      <c r="C63" t="s">
        <v>2730</v>
      </c>
      <c r="D63" t="s">
        <v>2731</v>
      </c>
      <c r="E63" t="s">
        <v>2732</v>
      </c>
      <c r="F63" t="s">
        <v>2733</v>
      </c>
      <c r="G63" t="s">
        <v>2734</v>
      </c>
      <c r="H63" t="s">
        <v>2735</v>
      </c>
      <c r="I63" t="s">
        <v>2736</v>
      </c>
      <c r="J63" t="s">
        <v>2737</v>
      </c>
    </row>
    <row r="64" spans="1:10" x14ac:dyDescent="0.35">
      <c r="A64" t="s">
        <v>630</v>
      </c>
      <c r="B64" t="s">
        <v>2738</v>
      </c>
      <c r="C64" t="s">
        <v>2739</v>
      </c>
      <c r="D64" t="s">
        <v>2740</v>
      </c>
      <c r="E64" t="s">
        <v>2741</v>
      </c>
      <c r="F64" t="s">
        <v>2742</v>
      </c>
      <c r="G64" t="s">
        <v>2743</v>
      </c>
      <c r="H64" t="s">
        <v>2744</v>
      </c>
      <c r="I64" t="s">
        <v>2745</v>
      </c>
      <c r="J64" t="s">
        <v>2746</v>
      </c>
    </row>
    <row r="65" spans="1:10" x14ac:dyDescent="0.35">
      <c r="A65" t="s">
        <v>640</v>
      </c>
      <c r="B65" t="s">
        <v>2747</v>
      </c>
      <c r="C65" t="s">
        <v>2748</v>
      </c>
      <c r="D65" t="s">
        <v>2749</v>
      </c>
      <c r="E65" t="s">
        <v>2750</v>
      </c>
      <c r="F65" t="s">
        <v>2751</v>
      </c>
      <c r="G65" t="s">
        <v>2752</v>
      </c>
      <c r="H65" t="s">
        <v>2753</v>
      </c>
      <c r="I65" t="s">
        <v>2754</v>
      </c>
      <c r="J65" t="s">
        <v>2755</v>
      </c>
    </row>
    <row r="66" spans="1:10" x14ac:dyDescent="0.35">
      <c r="A66" t="s">
        <v>650</v>
      </c>
      <c r="B66" t="s">
        <v>2756</v>
      </c>
      <c r="C66" t="s">
        <v>2757</v>
      </c>
      <c r="D66" t="s">
        <v>2758</v>
      </c>
      <c r="E66" t="s">
        <v>2759</v>
      </c>
      <c r="F66" t="s">
        <v>2760</v>
      </c>
      <c r="G66" t="s">
        <v>2761</v>
      </c>
      <c r="H66" t="s">
        <v>2762</v>
      </c>
      <c r="I66" t="s">
        <v>2763</v>
      </c>
      <c r="J66" t="s">
        <v>2764</v>
      </c>
    </row>
    <row r="67" spans="1:10" x14ac:dyDescent="0.35">
      <c r="A67" t="s">
        <v>660</v>
      </c>
      <c r="B67" t="s">
        <v>2765</v>
      </c>
      <c r="C67" t="s">
        <v>2766</v>
      </c>
      <c r="D67" t="s">
        <v>2767</v>
      </c>
      <c r="E67" t="s">
        <v>2768</v>
      </c>
      <c r="F67" t="s">
        <v>2769</v>
      </c>
      <c r="G67" t="s">
        <v>2770</v>
      </c>
      <c r="H67" t="s">
        <v>2771</v>
      </c>
      <c r="I67" t="s">
        <v>2772</v>
      </c>
      <c r="J67" t="s">
        <v>2773</v>
      </c>
    </row>
    <row r="68" spans="1:10" x14ac:dyDescent="0.35">
      <c r="A68" t="s">
        <v>670</v>
      </c>
      <c r="B68" t="s">
        <v>2774</v>
      </c>
      <c r="C68" t="s">
        <v>2775</v>
      </c>
      <c r="D68" t="s">
        <v>2776</v>
      </c>
      <c r="E68" t="s">
        <v>2777</v>
      </c>
      <c r="F68" t="s">
        <v>2778</v>
      </c>
      <c r="G68" t="s">
        <v>2779</v>
      </c>
      <c r="H68" t="s">
        <v>2780</v>
      </c>
      <c r="I68" t="s">
        <v>2781</v>
      </c>
      <c r="J68" t="s">
        <v>2782</v>
      </c>
    </row>
    <row r="69" spans="1:10" x14ac:dyDescent="0.35">
      <c r="A69" t="s">
        <v>680</v>
      </c>
      <c r="B69" t="s">
        <v>2783</v>
      </c>
      <c r="C69" t="s">
        <v>2784</v>
      </c>
      <c r="D69" t="s">
        <v>2785</v>
      </c>
      <c r="E69" t="s">
        <v>2786</v>
      </c>
      <c r="F69" t="s">
        <v>2787</v>
      </c>
      <c r="G69" t="s">
        <v>2788</v>
      </c>
      <c r="H69" t="s">
        <v>2789</v>
      </c>
      <c r="I69" t="s">
        <v>2790</v>
      </c>
      <c r="J69" t="s">
        <v>2791</v>
      </c>
    </row>
    <row r="70" spans="1:10" x14ac:dyDescent="0.35">
      <c r="A70" t="s">
        <v>690</v>
      </c>
      <c r="B70" t="s">
        <v>2792</v>
      </c>
      <c r="C70" t="s">
        <v>2793</v>
      </c>
      <c r="D70" t="s">
        <v>2794</v>
      </c>
      <c r="E70" t="s">
        <v>2795</v>
      </c>
      <c r="F70" t="s">
        <v>2796</v>
      </c>
      <c r="G70" t="s">
        <v>2797</v>
      </c>
      <c r="H70" t="s">
        <v>2798</v>
      </c>
      <c r="I70" t="s">
        <v>2799</v>
      </c>
      <c r="J70" t="s">
        <v>2800</v>
      </c>
    </row>
    <row r="71" spans="1:10" x14ac:dyDescent="0.35">
      <c r="A71" t="s">
        <v>700</v>
      </c>
      <c r="B71" t="s">
        <v>2801</v>
      </c>
      <c r="C71" t="s">
        <v>2802</v>
      </c>
      <c r="D71" t="s">
        <v>2803</v>
      </c>
      <c r="E71" t="s">
        <v>2804</v>
      </c>
      <c r="F71" t="s">
        <v>2805</v>
      </c>
      <c r="G71" t="s">
        <v>2806</v>
      </c>
      <c r="H71" t="s">
        <v>2807</v>
      </c>
      <c r="I71" t="s">
        <v>2808</v>
      </c>
      <c r="J71" t="s">
        <v>2809</v>
      </c>
    </row>
    <row r="72" spans="1:10" x14ac:dyDescent="0.35">
      <c r="A72" t="s">
        <v>710</v>
      </c>
      <c r="B72" t="s">
        <v>2810</v>
      </c>
      <c r="C72" t="s">
        <v>2811</v>
      </c>
      <c r="D72" t="s">
        <v>2812</v>
      </c>
      <c r="E72" t="s">
        <v>2813</v>
      </c>
      <c r="F72" t="s">
        <v>2814</v>
      </c>
      <c r="G72" t="s">
        <v>2815</v>
      </c>
      <c r="H72" t="s">
        <v>2816</v>
      </c>
      <c r="I72" t="s">
        <v>2817</v>
      </c>
      <c r="J72" t="s">
        <v>2818</v>
      </c>
    </row>
    <row r="73" spans="1:10" x14ac:dyDescent="0.35">
      <c r="A73" t="s">
        <v>720</v>
      </c>
      <c r="B73" t="s">
        <v>2819</v>
      </c>
      <c r="C73" t="s">
        <v>2820</v>
      </c>
      <c r="D73" t="s">
        <v>2821</v>
      </c>
      <c r="E73" t="s">
        <v>2822</v>
      </c>
      <c r="F73" t="s">
        <v>2823</v>
      </c>
      <c r="G73" t="s">
        <v>2824</v>
      </c>
      <c r="H73" t="s">
        <v>2825</v>
      </c>
      <c r="I73" t="s">
        <v>2826</v>
      </c>
      <c r="J73" t="s">
        <v>2827</v>
      </c>
    </row>
    <row r="74" spans="1:10" x14ac:dyDescent="0.35">
      <c r="A74" t="s">
        <v>730</v>
      </c>
      <c r="B74" t="s">
        <v>2828</v>
      </c>
      <c r="C74" t="s">
        <v>2829</v>
      </c>
      <c r="D74" t="s">
        <v>2830</v>
      </c>
      <c r="E74" t="s">
        <v>2831</v>
      </c>
      <c r="F74" t="s">
        <v>2832</v>
      </c>
      <c r="G74" t="s">
        <v>2833</v>
      </c>
      <c r="H74" t="s">
        <v>2834</v>
      </c>
      <c r="I74" t="s">
        <v>2835</v>
      </c>
      <c r="J74" t="s">
        <v>2836</v>
      </c>
    </row>
    <row r="75" spans="1:10" x14ac:dyDescent="0.35">
      <c r="A75" t="s">
        <v>740</v>
      </c>
      <c r="B75" t="s">
        <v>2837</v>
      </c>
      <c r="C75" t="s">
        <v>2838</v>
      </c>
      <c r="D75" t="s">
        <v>2839</v>
      </c>
      <c r="E75" t="s">
        <v>2840</v>
      </c>
      <c r="F75" t="s">
        <v>2841</v>
      </c>
      <c r="G75" t="s">
        <v>2842</v>
      </c>
      <c r="H75" t="s">
        <v>2843</v>
      </c>
      <c r="I75" t="s">
        <v>2844</v>
      </c>
      <c r="J75" t="s">
        <v>2845</v>
      </c>
    </row>
    <row r="76" spans="1:10" x14ac:dyDescent="0.35">
      <c r="A76" t="s">
        <v>750</v>
      </c>
      <c r="B76" t="s">
        <v>2846</v>
      </c>
      <c r="C76" t="s">
        <v>2847</v>
      </c>
      <c r="D76" t="s">
        <v>2848</v>
      </c>
      <c r="E76" t="s">
        <v>2849</v>
      </c>
      <c r="F76" t="s">
        <v>2850</v>
      </c>
      <c r="G76" t="s">
        <v>2851</v>
      </c>
      <c r="H76" t="s">
        <v>2852</v>
      </c>
      <c r="I76" t="s">
        <v>2853</v>
      </c>
      <c r="J76" t="s">
        <v>2854</v>
      </c>
    </row>
    <row r="77" spans="1:10" x14ac:dyDescent="0.35">
      <c r="A77" t="s">
        <v>760</v>
      </c>
      <c r="B77" t="s">
        <v>2855</v>
      </c>
      <c r="C77" t="s">
        <v>2856</v>
      </c>
      <c r="D77" t="s">
        <v>2857</v>
      </c>
      <c r="E77" t="s">
        <v>2858</v>
      </c>
      <c r="F77" t="s">
        <v>2859</v>
      </c>
      <c r="G77" t="s">
        <v>2860</v>
      </c>
      <c r="H77" t="s">
        <v>2861</v>
      </c>
      <c r="I77" t="s">
        <v>2862</v>
      </c>
      <c r="J77" t="s">
        <v>2863</v>
      </c>
    </row>
    <row r="78" spans="1:10" x14ac:dyDescent="0.35">
      <c r="A78" t="s">
        <v>770</v>
      </c>
      <c r="B78" t="s">
        <v>2864</v>
      </c>
      <c r="C78" t="s">
        <v>2865</v>
      </c>
      <c r="D78" t="s">
        <v>2866</v>
      </c>
      <c r="E78" t="s">
        <v>2867</v>
      </c>
      <c r="F78" t="s">
        <v>2868</v>
      </c>
      <c r="G78" t="s">
        <v>2869</v>
      </c>
      <c r="H78" t="s">
        <v>2870</v>
      </c>
      <c r="I78" t="s">
        <v>2871</v>
      </c>
      <c r="J78" t="s">
        <v>2872</v>
      </c>
    </row>
    <row r="79" spans="1:10" x14ac:dyDescent="0.35">
      <c r="A79" t="s">
        <v>780</v>
      </c>
      <c r="B79" t="s">
        <v>2873</v>
      </c>
      <c r="C79" t="s">
        <v>2874</v>
      </c>
      <c r="D79" t="s">
        <v>2875</v>
      </c>
      <c r="E79" t="s">
        <v>2876</v>
      </c>
      <c r="F79" t="s">
        <v>2877</v>
      </c>
      <c r="G79" t="s">
        <v>2878</v>
      </c>
      <c r="H79" t="s">
        <v>2879</v>
      </c>
      <c r="I79" t="s">
        <v>2880</v>
      </c>
      <c r="J79" t="s">
        <v>2881</v>
      </c>
    </row>
    <row r="80" spans="1:10" x14ac:dyDescent="0.35">
      <c r="A80" t="s">
        <v>790</v>
      </c>
      <c r="B80" t="s">
        <v>2882</v>
      </c>
      <c r="C80" t="s">
        <v>2883</v>
      </c>
      <c r="D80" t="s">
        <v>2884</v>
      </c>
      <c r="E80" t="s">
        <v>2885</v>
      </c>
      <c r="F80" t="s">
        <v>2886</v>
      </c>
      <c r="G80" t="s">
        <v>2887</v>
      </c>
      <c r="H80" t="s">
        <v>2888</v>
      </c>
      <c r="I80" t="s">
        <v>2889</v>
      </c>
      <c r="J80" t="s">
        <v>2890</v>
      </c>
    </row>
    <row r="81" spans="1:10" x14ac:dyDescent="0.35">
      <c r="A81" t="s">
        <v>800</v>
      </c>
      <c r="B81" t="s">
        <v>2891</v>
      </c>
      <c r="C81" t="s">
        <v>2892</v>
      </c>
      <c r="D81" t="s">
        <v>2893</v>
      </c>
      <c r="E81" t="s">
        <v>2894</v>
      </c>
      <c r="F81" t="s">
        <v>2895</v>
      </c>
      <c r="G81" t="s">
        <v>2896</v>
      </c>
      <c r="H81" t="s">
        <v>2897</v>
      </c>
      <c r="I81" t="s">
        <v>2898</v>
      </c>
      <c r="J81" t="s">
        <v>2899</v>
      </c>
    </row>
    <row r="82" spans="1:10" x14ac:dyDescent="0.35">
      <c r="A82" t="s">
        <v>810</v>
      </c>
      <c r="B82" t="s">
        <v>2900</v>
      </c>
      <c r="C82" t="s">
        <v>2901</v>
      </c>
      <c r="D82" t="s">
        <v>2902</v>
      </c>
      <c r="E82" t="s">
        <v>2903</v>
      </c>
      <c r="F82" t="s">
        <v>2904</v>
      </c>
      <c r="G82" t="s">
        <v>2905</v>
      </c>
      <c r="H82" t="s">
        <v>2906</v>
      </c>
      <c r="I82" t="s">
        <v>2907</v>
      </c>
      <c r="J82" t="s">
        <v>2908</v>
      </c>
    </row>
    <row r="83" spans="1:10" x14ac:dyDescent="0.35">
      <c r="A83" t="s">
        <v>820</v>
      </c>
      <c r="B83" t="s">
        <v>2909</v>
      </c>
      <c r="C83" t="s">
        <v>2910</v>
      </c>
      <c r="D83" t="s">
        <v>2911</v>
      </c>
      <c r="E83" t="s">
        <v>2912</v>
      </c>
      <c r="F83" t="s">
        <v>2913</v>
      </c>
      <c r="G83" t="s">
        <v>2914</v>
      </c>
      <c r="H83" t="s">
        <v>2915</v>
      </c>
      <c r="I83" t="s">
        <v>2916</v>
      </c>
      <c r="J83" t="s">
        <v>2917</v>
      </c>
    </row>
    <row r="84" spans="1:10" x14ac:dyDescent="0.35">
      <c r="A84" t="s">
        <v>830</v>
      </c>
      <c r="B84" t="s">
        <v>2918</v>
      </c>
      <c r="C84" t="s">
        <v>2919</v>
      </c>
      <c r="D84" t="s">
        <v>2920</v>
      </c>
      <c r="E84" t="s">
        <v>2921</v>
      </c>
      <c r="F84" t="s">
        <v>2922</v>
      </c>
      <c r="G84" t="s">
        <v>2923</v>
      </c>
      <c r="H84" t="s">
        <v>2924</v>
      </c>
      <c r="I84" t="s">
        <v>2925</v>
      </c>
      <c r="J84" t="s">
        <v>2926</v>
      </c>
    </row>
    <row r="85" spans="1:10" x14ac:dyDescent="0.35">
      <c r="A85" t="s">
        <v>840</v>
      </c>
      <c r="B85" t="s">
        <v>2927</v>
      </c>
      <c r="C85" t="s">
        <v>2928</v>
      </c>
      <c r="D85" t="s">
        <v>2929</v>
      </c>
      <c r="E85" t="s">
        <v>2930</v>
      </c>
      <c r="F85" t="s">
        <v>2931</v>
      </c>
      <c r="G85" t="s">
        <v>2932</v>
      </c>
      <c r="H85" t="s">
        <v>2933</v>
      </c>
      <c r="I85" t="s">
        <v>2934</v>
      </c>
      <c r="J85" t="s">
        <v>2935</v>
      </c>
    </row>
    <row r="86" spans="1:10" x14ac:dyDescent="0.35">
      <c r="A86" t="s">
        <v>850</v>
      </c>
      <c r="B86" t="s">
        <v>2936</v>
      </c>
      <c r="C86" t="s">
        <v>2937</v>
      </c>
      <c r="D86" t="s">
        <v>2938</v>
      </c>
      <c r="E86" t="s">
        <v>2939</v>
      </c>
      <c r="F86" t="s">
        <v>2940</v>
      </c>
      <c r="G86" t="s">
        <v>2941</v>
      </c>
      <c r="H86" t="s">
        <v>2942</v>
      </c>
      <c r="I86" t="s">
        <v>2943</v>
      </c>
      <c r="J86" t="s">
        <v>2944</v>
      </c>
    </row>
    <row r="87" spans="1:10" x14ac:dyDescent="0.35">
      <c r="A87" t="s">
        <v>860</v>
      </c>
      <c r="B87" t="s">
        <v>2945</v>
      </c>
      <c r="C87" t="s">
        <v>2946</v>
      </c>
      <c r="D87" t="s">
        <v>2947</v>
      </c>
      <c r="E87" t="s">
        <v>2948</v>
      </c>
      <c r="F87" t="s">
        <v>2949</v>
      </c>
      <c r="G87" t="s">
        <v>2950</v>
      </c>
      <c r="H87" t="s">
        <v>2951</v>
      </c>
      <c r="I87" t="s">
        <v>2952</v>
      </c>
      <c r="J87" t="s">
        <v>2953</v>
      </c>
    </row>
    <row r="88" spans="1:10" x14ac:dyDescent="0.35">
      <c r="A88" t="s">
        <v>870</v>
      </c>
      <c r="B88" t="s">
        <v>2954</v>
      </c>
      <c r="C88" t="s">
        <v>2955</v>
      </c>
      <c r="D88" t="s">
        <v>2956</v>
      </c>
      <c r="E88" t="s">
        <v>2957</v>
      </c>
      <c r="F88" t="s">
        <v>2958</v>
      </c>
      <c r="G88" t="s">
        <v>2959</v>
      </c>
      <c r="H88" t="s">
        <v>2960</v>
      </c>
      <c r="I88" t="s">
        <v>2961</v>
      </c>
      <c r="J88" t="s">
        <v>2962</v>
      </c>
    </row>
    <row r="89" spans="1:10" x14ac:dyDescent="0.35">
      <c r="A89" t="s">
        <v>880</v>
      </c>
      <c r="B89" t="s">
        <v>2963</v>
      </c>
      <c r="C89" t="s">
        <v>2964</v>
      </c>
      <c r="D89" t="s">
        <v>2965</v>
      </c>
      <c r="E89" t="s">
        <v>2966</v>
      </c>
      <c r="F89" t="s">
        <v>2967</v>
      </c>
      <c r="G89" t="s">
        <v>2968</v>
      </c>
      <c r="H89" t="s">
        <v>2969</v>
      </c>
      <c r="I89" t="s">
        <v>2970</v>
      </c>
      <c r="J89" t="s">
        <v>2971</v>
      </c>
    </row>
    <row r="90" spans="1:10" x14ac:dyDescent="0.35">
      <c r="A90" t="s">
        <v>890</v>
      </c>
      <c r="B90" t="s">
        <v>2972</v>
      </c>
      <c r="C90" t="s">
        <v>2973</v>
      </c>
      <c r="D90" t="s">
        <v>2974</v>
      </c>
      <c r="E90" t="s">
        <v>2975</v>
      </c>
      <c r="F90" t="s">
        <v>2976</v>
      </c>
      <c r="G90" t="s">
        <v>2977</v>
      </c>
      <c r="H90" t="s">
        <v>2978</v>
      </c>
      <c r="I90" t="s">
        <v>2979</v>
      </c>
      <c r="J90" t="s">
        <v>2980</v>
      </c>
    </row>
    <row r="91" spans="1:10" x14ac:dyDescent="0.35">
      <c r="A91" t="s">
        <v>900</v>
      </c>
      <c r="B91" t="s">
        <v>2981</v>
      </c>
      <c r="C91" t="s">
        <v>2982</v>
      </c>
      <c r="D91" t="s">
        <v>2983</v>
      </c>
      <c r="E91" t="s">
        <v>2984</v>
      </c>
      <c r="F91" t="s">
        <v>2985</v>
      </c>
      <c r="G91" t="s">
        <v>2986</v>
      </c>
      <c r="H91" t="s">
        <v>2987</v>
      </c>
      <c r="I91" t="s">
        <v>2988</v>
      </c>
      <c r="J91" t="s">
        <v>2989</v>
      </c>
    </row>
    <row r="92" spans="1:10" x14ac:dyDescent="0.35">
      <c r="A92" t="s">
        <v>910</v>
      </c>
      <c r="B92" t="s">
        <v>2990</v>
      </c>
      <c r="C92" t="s">
        <v>2991</v>
      </c>
      <c r="D92" t="s">
        <v>2992</v>
      </c>
      <c r="E92" t="s">
        <v>2993</v>
      </c>
      <c r="F92" t="s">
        <v>2994</v>
      </c>
      <c r="G92" t="s">
        <v>2995</v>
      </c>
      <c r="H92" t="s">
        <v>2996</v>
      </c>
      <c r="I92" t="s">
        <v>2997</v>
      </c>
      <c r="J92" t="s">
        <v>2998</v>
      </c>
    </row>
    <row r="93" spans="1:10" x14ac:dyDescent="0.35">
      <c r="A93" t="s">
        <v>920</v>
      </c>
      <c r="B93" t="s">
        <v>2999</v>
      </c>
      <c r="C93" t="s">
        <v>3000</v>
      </c>
      <c r="D93" t="s">
        <v>3001</v>
      </c>
      <c r="E93" t="s">
        <v>3002</v>
      </c>
      <c r="F93" t="s">
        <v>3003</v>
      </c>
      <c r="G93" t="s">
        <v>3004</v>
      </c>
      <c r="H93" t="s">
        <v>3005</v>
      </c>
      <c r="I93" t="s">
        <v>3006</v>
      </c>
      <c r="J93" t="s">
        <v>3007</v>
      </c>
    </row>
    <row r="94" spans="1:10" x14ac:dyDescent="0.35">
      <c r="A94" t="s">
        <v>930</v>
      </c>
      <c r="B94" t="s">
        <v>3008</v>
      </c>
      <c r="C94" t="s">
        <v>3009</v>
      </c>
      <c r="D94" t="s">
        <v>3010</v>
      </c>
      <c r="E94" t="s">
        <v>3011</v>
      </c>
      <c r="F94" t="s">
        <v>3012</v>
      </c>
      <c r="G94" t="s">
        <v>3013</v>
      </c>
      <c r="H94" t="s">
        <v>3014</v>
      </c>
      <c r="I94" t="s">
        <v>3015</v>
      </c>
      <c r="J94" t="s">
        <v>3016</v>
      </c>
    </row>
    <row r="95" spans="1:10" x14ac:dyDescent="0.35">
      <c r="A95" t="s">
        <v>940</v>
      </c>
      <c r="B95" t="s">
        <v>3017</v>
      </c>
      <c r="C95" t="s">
        <v>3018</v>
      </c>
      <c r="D95" t="s">
        <v>3019</v>
      </c>
      <c r="E95" t="s">
        <v>3020</v>
      </c>
      <c r="F95" t="s">
        <v>3021</v>
      </c>
      <c r="G95" t="s">
        <v>3022</v>
      </c>
      <c r="H95" t="s">
        <v>3023</v>
      </c>
      <c r="I95" t="s">
        <v>3024</v>
      </c>
      <c r="J95" t="s">
        <v>3025</v>
      </c>
    </row>
    <row r="96" spans="1:10" x14ac:dyDescent="0.35">
      <c r="A96" t="s">
        <v>950</v>
      </c>
      <c r="B96" t="s">
        <v>3026</v>
      </c>
      <c r="C96" t="s">
        <v>3027</v>
      </c>
      <c r="D96" t="s">
        <v>3028</v>
      </c>
      <c r="E96" t="s">
        <v>3029</v>
      </c>
      <c r="F96" t="s">
        <v>3030</v>
      </c>
      <c r="G96" t="s">
        <v>3031</v>
      </c>
      <c r="H96" t="s">
        <v>3032</v>
      </c>
      <c r="I96" t="s">
        <v>3033</v>
      </c>
      <c r="J96" t="s">
        <v>3034</v>
      </c>
    </row>
    <row r="97" spans="1:10" x14ac:dyDescent="0.35">
      <c r="A97" t="s">
        <v>960</v>
      </c>
      <c r="B97" t="s">
        <v>3035</v>
      </c>
      <c r="C97" t="s">
        <v>3036</v>
      </c>
      <c r="D97" t="s">
        <v>3037</v>
      </c>
      <c r="E97" t="s">
        <v>3038</v>
      </c>
      <c r="F97" t="s">
        <v>3039</v>
      </c>
      <c r="G97" t="s">
        <v>3040</v>
      </c>
      <c r="H97" t="s">
        <v>3041</v>
      </c>
      <c r="I97" t="s">
        <v>3042</v>
      </c>
      <c r="J97" t="s">
        <v>3043</v>
      </c>
    </row>
    <row r="98" spans="1:10" x14ac:dyDescent="0.35">
      <c r="A98" t="s">
        <v>970</v>
      </c>
      <c r="B98" t="s">
        <v>3044</v>
      </c>
      <c r="C98" t="s">
        <v>3045</v>
      </c>
      <c r="D98" t="s">
        <v>3046</v>
      </c>
      <c r="E98" t="s">
        <v>3047</v>
      </c>
      <c r="F98" t="s">
        <v>3048</v>
      </c>
      <c r="G98" t="s">
        <v>3049</v>
      </c>
      <c r="H98" t="s">
        <v>3050</v>
      </c>
      <c r="I98" t="s">
        <v>3051</v>
      </c>
      <c r="J98" t="s">
        <v>3052</v>
      </c>
    </row>
    <row r="99" spans="1:10" x14ac:dyDescent="0.35">
      <c r="A99" t="s">
        <v>980</v>
      </c>
      <c r="B99" t="s">
        <v>3053</v>
      </c>
      <c r="C99" t="s">
        <v>3054</v>
      </c>
      <c r="D99" t="s">
        <v>3055</v>
      </c>
      <c r="E99" t="s">
        <v>3056</v>
      </c>
      <c r="F99" t="s">
        <v>3057</v>
      </c>
      <c r="G99" t="s">
        <v>3058</v>
      </c>
      <c r="H99" t="s">
        <v>3059</v>
      </c>
      <c r="I99" t="s">
        <v>3060</v>
      </c>
      <c r="J99" t="s">
        <v>3061</v>
      </c>
    </row>
    <row r="100" spans="1:10" x14ac:dyDescent="0.35">
      <c r="A100" t="s">
        <v>990</v>
      </c>
      <c r="B100" t="s">
        <v>3062</v>
      </c>
      <c r="C100" t="s">
        <v>3063</v>
      </c>
      <c r="D100" t="s">
        <v>3064</v>
      </c>
      <c r="E100" t="s">
        <v>3065</v>
      </c>
      <c r="F100" t="s">
        <v>3066</v>
      </c>
      <c r="G100" t="s">
        <v>3067</v>
      </c>
      <c r="H100" t="s">
        <v>3068</v>
      </c>
      <c r="I100" t="s">
        <v>3069</v>
      </c>
      <c r="J100" t="s">
        <v>3070</v>
      </c>
    </row>
    <row r="101" spans="1:10" x14ac:dyDescent="0.35">
      <c r="A101" t="s">
        <v>1000</v>
      </c>
      <c r="B101" t="s">
        <v>3071</v>
      </c>
      <c r="C101" t="s">
        <v>3072</v>
      </c>
      <c r="D101" t="s">
        <v>3073</v>
      </c>
      <c r="E101" t="s">
        <v>3074</v>
      </c>
      <c r="F101" t="s">
        <v>3075</v>
      </c>
      <c r="G101" t="s">
        <v>3076</v>
      </c>
      <c r="H101" t="s">
        <v>3077</v>
      </c>
      <c r="I101" t="s">
        <v>3078</v>
      </c>
      <c r="J101" t="s">
        <v>3079</v>
      </c>
    </row>
    <row r="102" spans="1:10" x14ac:dyDescent="0.35">
      <c r="A102" t="s">
        <v>1010</v>
      </c>
      <c r="B102" t="s">
        <v>3080</v>
      </c>
      <c r="C102" t="s">
        <v>3081</v>
      </c>
      <c r="D102" t="s">
        <v>3082</v>
      </c>
      <c r="E102" t="s">
        <v>3083</v>
      </c>
      <c r="F102" t="s">
        <v>3084</v>
      </c>
      <c r="G102" t="s">
        <v>3085</v>
      </c>
      <c r="H102" t="s">
        <v>3086</v>
      </c>
      <c r="I102" t="s">
        <v>3087</v>
      </c>
      <c r="J102" t="s">
        <v>3088</v>
      </c>
    </row>
    <row r="103" spans="1:10" x14ac:dyDescent="0.35">
      <c r="A103" t="s">
        <v>1020</v>
      </c>
      <c r="B103" t="s">
        <v>3089</v>
      </c>
      <c r="C103" t="s">
        <v>3090</v>
      </c>
      <c r="D103" t="s">
        <v>3091</v>
      </c>
      <c r="E103" t="s">
        <v>3092</v>
      </c>
      <c r="F103" t="s">
        <v>3093</v>
      </c>
      <c r="G103" t="s">
        <v>3094</v>
      </c>
      <c r="H103" t="s">
        <v>3095</v>
      </c>
      <c r="I103" t="s">
        <v>3096</v>
      </c>
      <c r="J103" t="s">
        <v>3097</v>
      </c>
    </row>
    <row r="104" spans="1:10" x14ac:dyDescent="0.35">
      <c r="A104" t="s">
        <v>1030</v>
      </c>
      <c r="B104" t="s">
        <v>3098</v>
      </c>
      <c r="C104" t="s">
        <v>3099</v>
      </c>
      <c r="D104" t="s">
        <v>3100</v>
      </c>
      <c r="E104" t="s">
        <v>3101</v>
      </c>
      <c r="F104" t="s">
        <v>3102</v>
      </c>
      <c r="G104" t="s">
        <v>3103</v>
      </c>
      <c r="H104" t="s">
        <v>3104</v>
      </c>
      <c r="I104" t="s">
        <v>3105</v>
      </c>
      <c r="J104" t="s">
        <v>3106</v>
      </c>
    </row>
    <row r="105" spans="1:10" x14ac:dyDescent="0.35">
      <c r="A105" t="s">
        <v>1040</v>
      </c>
      <c r="B105" t="s">
        <v>3107</v>
      </c>
      <c r="C105" t="s">
        <v>3108</v>
      </c>
      <c r="D105" t="s">
        <v>3109</v>
      </c>
      <c r="E105" t="s">
        <v>3110</v>
      </c>
      <c r="F105" t="s">
        <v>3111</v>
      </c>
      <c r="G105" t="s">
        <v>3112</v>
      </c>
      <c r="H105" t="s">
        <v>3113</v>
      </c>
      <c r="I105" t="s">
        <v>3114</v>
      </c>
      <c r="J105" t="s">
        <v>3115</v>
      </c>
    </row>
    <row r="106" spans="1:10" x14ac:dyDescent="0.35">
      <c r="A106" t="s">
        <v>1050</v>
      </c>
      <c r="B106" t="s">
        <v>3116</v>
      </c>
      <c r="C106" t="s">
        <v>3117</v>
      </c>
      <c r="D106" t="s">
        <v>3118</v>
      </c>
      <c r="E106" t="s">
        <v>3119</v>
      </c>
      <c r="F106" t="s">
        <v>3120</v>
      </c>
      <c r="G106" t="s">
        <v>3121</v>
      </c>
      <c r="H106" t="s">
        <v>3122</v>
      </c>
      <c r="I106" t="s">
        <v>3123</v>
      </c>
      <c r="J106" t="s">
        <v>3124</v>
      </c>
    </row>
    <row r="107" spans="1:10" x14ac:dyDescent="0.35">
      <c r="A107" t="s">
        <v>1060</v>
      </c>
      <c r="B107" t="s">
        <v>3125</v>
      </c>
      <c r="C107" t="s">
        <v>3126</v>
      </c>
      <c r="D107" t="s">
        <v>3127</v>
      </c>
      <c r="E107" t="s">
        <v>3128</v>
      </c>
      <c r="F107" t="s">
        <v>3129</v>
      </c>
      <c r="G107" t="s">
        <v>3130</v>
      </c>
      <c r="H107" t="s">
        <v>3131</v>
      </c>
      <c r="I107" t="s">
        <v>3132</v>
      </c>
      <c r="J107" t="s">
        <v>3133</v>
      </c>
    </row>
    <row r="108" spans="1:10" x14ac:dyDescent="0.35">
      <c r="A108" t="s">
        <v>1070</v>
      </c>
      <c r="B108" t="s">
        <v>3134</v>
      </c>
      <c r="C108" t="s">
        <v>3135</v>
      </c>
      <c r="D108" t="s">
        <v>3136</v>
      </c>
      <c r="E108" t="s">
        <v>3137</v>
      </c>
      <c r="F108" t="s">
        <v>3138</v>
      </c>
      <c r="G108" t="s">
        <v>3139</v>
      </c>
      <c r="H108" t="s">
        <v>3140</v>
      </c>
      <c r="I108" t="s">
        <v>3141</v>
      </c>
      <c r="J108" t="s">
        <v>3142</v>
      </c>
    </row>
    <row r="109" spans="1:10" x14ac:dyDescent="0.35">
      <c r="A109" t="s">
        <v>1080</v>
      </c>
      <c r="B109" t="s">
        <v>3143</v>
      </c>
      <c r="C109" t="s">
        <v>3144</v>
      </c>
      <c r="D109" t="s">
        <v>3145</v>
      </c>
      <c r="E109" t="s">
        <v>3146</v>
      </c>
      <c r="F109" t="s">
        <v>3147</v>
      </c>
      <c r="G109" t="s">
        <v>3148</v>
      </c>
      <c r="H109" t="s">
        <v>3149</v>
      </c>
      <c r="I109" t="s">
        <v>3150</v>
      </c>
      <c r="J109" t="s">
        <v>3151</v>
      </c>
    </row>
    <row r="110" spans="1:10" x14ac:dyDescent="0.35">
      <c r="A110" t="s">
        <v>1090</v>
      </c>
      <c r="B110" t="s">
        <v>3152</v>
      </c>
      <c r="C110" t="s">
        <v>3153</v>
      </c>
      <c r="D110" t="s">
        <v>3154</v>
      </c>
      <c r="E110" t="s">
        <v>3155</v>
      </c>
      <c r="F110" t="s">
        <v>3156</v>
      </c>
      <c r="G110" t="s">
        <v>3157</v>
      </c>
      <c r="H110" t="s">
        <v>3158</v>
      </c>
      <c r="I110" t="s">
        <v>3159</v>
      </c>
      <c r="J110" t="s">
        <v>3160</v>
      </c>
    </row>
    <row r="111" spans="1:10" x14ac:dyDescent="0.35">
      <c r="A111" t="s">
        <v>1100</v>
      </c>
      <c r="B111" t="s">
        <v>3161</v>
      </c>
      <c r="C111" t="s">
        <v>3162</v>
      </c>
      <c r="D111" t="s">
        <v>3163</v>
      </c>
      <c r="E111" t="s">
        <v>3164</v>
      </c>
      <c r="F111" t="s">
        <v>3165</v>
      </c>
      <c r="G111" t="s">
        <v>3166</v>
      </c>
      <c r="H111" t="s">
        <v>3167</v>
      </c>
      <c r="I111" t="s">
        <v>3168</v>
      </c>
      <c r="J111" t="s">
        <v>3169</v>
      </c>
    </row>
    <row r="112" spans="1:10" x14ac:dyDescent="0.35">
      <c r="A112" t="s">
        <v>1110</v>
      </c>
      <c r="B112" t="s">
        <v>3170</v>
      </c>
      <c r="C112" t="s">
        <v>3171</v>
      </c>
      <c r="D112" t="s">
        <v>3172</v>
      </c>
      <c r="E112" t="s">
        <v>3173</v>
      </c>
      <c r="F112" t="s">
        <v>3174</v>
      </c>
      <c r="G112" t="s">
        <v>3175</v>
      </c>
      <c r="H112" t="s">
        <v>3176</v>
      </c>
      <c r="I112" t="s">
        <v>3177</v>
      </c>
      <c r="J112" t="s">
        <v>3178</v>
      </c>
    </row>
    <row r="113" spans="1:10" x14ac:dyDescent="0.35">
      <c r="A113" t="s">
        <v>1120</v>
      </c>
      <c r="B113" t="s">
        <v>3179</v>
      </c>
      <c r="C113" t="s">
        <v>3180</v>
      </c>
      <c r="D113" t="s">
        <v>3181</v>
      </c>
      <c r="E113" t="s">
        <v>3182</v>
      </c>
      <c r="F113" t="s">
        <v>3183</v>
      </c>
      <c r="G113" t="s">
        <v>3184</v>
      </c>
      <c r="H113" t="s">
        <v>3185</v>
      </c>
      <c r="I113" t="s">
        <v>3186</v>
      </c>
      <c r="J113" t="s">
        <v>3187</v>
      </c>
    </row>
    <row r="114" spans="1:10" x14ac:dyDescent="0.35">
      <c r="A114" t="s">
        <v>1130</v>
      </c>
      <c r="B114" t="s">
        <v>3188</v>
      </c>
      <c r="C114" t="s">
        <v>3189</v>
      </c>
      <c r="D114" t="s">
        <v>3190</v>
      </c>
      <c r="E114" t="s">
        <v>3191</v>
      </c>
      <c r="F114" t="s">
        <v>3192</v>
      </c>
      <c r="G114" t="s">
        <v>3193</v>
      </c>
      <c r="H114" t="s">
        <v>3194</v>
      </c>
      <c r="I114" t="s">
        <v>3195</v>
      </c>
      <c r="J114" t="s">
        <v>3196</v>
      </c>
    </row>
    <row r="115" spans="1:10" x14ac:dyDescent="0.35">
      <c r="A115" t="s">
        <v>1140</v>
      </c>
      <c r="B115" t="s">
        <v>3197</v>
      </c>
      <c r="C115" t="s">
        <v>3198</v>
      </c>
      <c r="D115" t="s">
        <v>3199</v>
      </c>
      <c r="E115" t="s">
        <v>3200</v>
      </c>
      <c r="F115" t="s">
        <v>3201</v>
      </c>
      <c r="G115" t="s">
        <v>3202</v>
      </c>
      <c r="H115" t="s">
        <v>3203</v>
      </c>
      <c r="I115" t="s">
        <v>3204</v>
      </c>
      <c r="J115" t="s">
        <v>3205</v>
      </c>
    </row>
    <row r="116" spans="1:10" x14ac:dyDescent="0.35">
      <c r="A116" t="s">
        <v>1150</v>
      </c>
      <c r="B116" t="s">
        <v>3206</v>
      </c>
      <c r="C116" t="s">
        <v>3207</v>
      </c>
      <c r="D116" t="s">
        <v>3208</v>
      </c>
      <c r="E116" t="s">
        <v>3209</v>
      </c>
      <c r="F116" t="s">
        <v>3210</v>
      </c>
      <c r="G116" t="s">
        <v>3211</v>
      </c>
      <c r="H116" t="s">
        <v>3212</v>
      </c>
      <c r="I116" t="s">
        <v>3213</v>
      </c>
      <c r="J116" t="s">
        <v>3214</v>
      </c>
    </row>
    <row r="117" spans="1:10" x14ac:dyDescent="0.35">
      <c r="A117" t="s">
        <v>1160</v>
      </c>
      <c r="B117" t="s">
        <v>3215</v>
      </c>
      <c r="C117" t="s">
        <v>3216</v>
      </c>
      <c r="D117" t="s">
        <v>3217</v>
      </c>
      <c r="E117" t="s">
        <v>3218</v>
      </c>
      <c r="F117" t="s">
        <v>3219</v>
      </c>
      <c r="G117" t="s">
        <v>3220</v>
      </c>
      <c r="H117" t="s">
        <v>3221</v>
      </c>
      <c r="I117" t="s">
        <v>3222</v>
      </c>
      <c r="J117" t="s">
        <v>3223</v>
      </c>
    </row>
    <row r="118" spans="1:10" x14ac:dyDescent="0.35">
      <c r="A118" t="s">
        <v>1170</v>
      </c>
      <c r="B118" t="s">
        <v>3224</v>
      </c>
      <c r="C118" t="s">
        <v>3225</v>
      </c>
      <c r="D118" t="s">
        <v>3226</v>
      </c>
      <c r="E118" t="s">
        <v>3227</v>
      </c>
      <c r="F118" t="s">
        <v>3228</v>
      </c>
      <c r="G118" t="s">
        <v>3229</v>
      </c>
      <c r="H118" t="s">
        <v>3230</v>
      </c>
      <c r="I118" t="s">
        <v>3231</v>
      </c>
      <c r="J118" t="s">
        <v>3232</v>
      </c>
    </row>
    <row r="119" spans="1:10" x14ac:dyDescent="0.35">
      <c r="A119" t="s">
        <v>1180</v>
      </c>
      <c r="B119" t="s">
        <v>3233</v>
      </c>
      <c r="C119" t="s">
        <v>3234</v>
      </c>
      <c r="D119" t="s">
        <v>3235</v>
      </c>
      <c r="E119" t="s">
        <v>3236</v>
      </c>
      <c r="F119" t="s">
        <v>3237</v>
      </c>
      <c r="G119" t="s">
        <v>3238</v>
      </c>
      <c r="H119" t="s">
        <v>3239</v>
      </c>
      <c r="I119" t="s">
        <v>3240</v>
      </c>
      <c r="J119" t="s">
        <v>3241</v>
      </c>
    </row>
    <row r="120" spans="1:10" x14ac:dyDescent="0.35">
      <c r="A120" t="s">
        <v>1190</v>
      </c>
      <c r="B120" t="s">
        <v>3242</v>
      </c>
      <c r="C120" t="s">
        <v>3243</v>
      </c>
      <c r="D120" t="s">
        <v>3244</v>
      </c>
      <c r="E120" t="s">
        <v>3245</v>
      </c>
      <c r="F120" t="s">
        <v>3246</v>
      </c>
      <c r="G120" t="s">
        <v>3247</v>
      </c>
      <c r="H120" t="s">
        <v>3248</v>
      </c>
      <c r="I120" t="s">
        <v>3249</v>
      </c>
      <c r="J120" t="s">
        <v>3250</v>
      </c>
    </row>
    <row r="121" spans="1:10" x14ac:dyDescent="0.35">
      <c r="A121" t="s">
        <v>1200</v>
      </c>
      <c r="B121" t="s">
        <v>3251</v>
      </c>
      <c r="C121" t="s">
        <v>3252</v>
      </c>
      <c r="D121" t="s">
        <v>3253</v>
      </c>
      <c r="E121" t="s">
        <v>3254</v>
      </c>
      <c r="F121" t="s">
        <v>3255</v>
      </c>
      <c r="G121" t="s">
        <v>3256</v>
      </c>
      <c r="H121" t="s">
        <v>3257</v>
      </c>
      <c r="I121" t="s">
        <v>3258</v>
      </c>
      <c r="J121" t="s">
        <v>3259</v>
      </c>
    </row>
    <row r="122" spans="1:10" x14ac:dyDescent="0.35">
      <c r="A122" t="s">
        <v>1210</v>
      </c>
      <c r="B122" t="s">
        <v>3260</v>
      </c>
      <c r="C122" t="s">
        <v>3261</v>
      </c>
      <c r="D122" t="s">
        <v>3262</v>
      </c>
      <c r="E122" t="s">
        <v>3263</v>
      </c>
      <c r="F122" t="s">
        <v>3264</v>
      </c>
      <c r="G122" t="s">
        <v>3265</v>
      </c>
      <c r="H122" t="s">
        <v>3266</v>
      </c>
      <c r="I122" t="s">
        <v>3267</v>
      </c>
      <c r="J122" t="s">
        <v>3268</v>
      </c>
    </row>
    <row r="123" spans="1:10" x14ac:dyDescent="0.35">
      <c r="A123" t="s">
        <v>1220</v>
      </c>
      <c r="B123" t="s">
        <v>3269</v>
      </c>
      <c r="C123" t="s">
        <v>3270</v>
      </c>
      <c r="D123" t="s">
        <v>3020</v>
      </c>
      <c r="E123" t="s">
        <v>3271</v>
      </c>
      <c r="F123" t="s">
        <v>3272</v>
      </c>
      <c r="G123" t="s">
        <v>3273</v>
      </c>
      <c r="H123" t="s">
        <v>3274</v>
      </c>
      <c r="I123" t="s">
        <v>754</v>
      </c>
      <c r="J123" t="s">
        <v>3275</v>
      </c>
    </row>
    <row r="124" spans="1:10" x14ac:dyDescent="0.35">
      <c r="A124" t="s">
        <v>1230</v>
      </c>
      <c r="B124" t="s">
        <v>3276</v>
      </c>
      <c r="C124" t="s">
        <v>3277</v>
      </c>
      <c r="D124" t="s">
        <v>3278</v>
      </c>
      <c r="E124" t="s">
        <v>3279</v>
      </c>
      <c r="F124" t="s">
        <v>3280</v>
      </c>
      <c r="G124" t="s">
        <v>3281</v>
      </c>
      <c r="H124" t="s">
        <v>3282</v>
      </c>
      <c r="I124" t="s">
        <v>3283</v>
      </c>
      <c r="J124" t="s">
        <v>3284</v>
      </c>
    </row>
    <row r="125" spans="1:10" x14ac:dyDescent="0.35">
      <c r="A125" t="s">
        <v>1240</v>
      </c>
      <c r="B125" t="s">
        <v>3285</v>
      </c>
      <c r="C125" t="s">
        <v>3286</v>
      </c>
      <c r="D125" t="s">
        <v>3287</v>
      </c>
      <c r="E125" t="s">
        <v>3288</v>
      </c>
      <c r="F125" t="s">
        <v>3289</v>
      </c>
      <c r="G125" t="s">
        <v>3290</v>
      </c>
      <c r="H125" t="s">
        <v>3291</v>
      </c>
      <c r="I125" t="s">
        <v>3292</v>
      </c>
      <c r="J125" t="s">
        <v>3293</v>
      </c>
    </row>
    <row r="126" spans="1:10" x14ac:dyDescent="0.35">
      <c r="A126" t="s">
        <v>1250</v>
      </c>
      <c r="B126" t="s">
        <v>3294</v>
      </c>
      <c r="C126" t="s">
        <v>3295</v>
      </c>
      <c r="D126" t="s">
        <v>3296</v>
      </c>
      <c r="E126" t="s">
        <v>3297</v>
      </c>
      <c r="F126" t="s">
        <v>3298</v>
      </c>
      <c r="G126" t="s">
        <v>3299</v>
      </c>
      <c r="H126" t="s">
        <v>3300</v>
      </c>
      <c r="I126" t="s">
        <v>3301</v>
      </c>
      <c r="J126" t="s">
        <v>3302</v>
      </c>
    </row>
    <row r="127" spans="1:10" x14ac:dyDescent="0.35">
      <c r="A127" t="s">
        <v>1260</v>
      </c>
      <c r="B127" t="s">
        <v>3303</v>
      </c>
      <c r="C127" t="s">
        <v>3304</v>
      </c>
      <c r="D127" t="s">
        <v>3305</v>
      </c>
      <c r="E127" t="s">
        <v>3306</v>
      </c>
      <c r="F127" t="s">
        <v>3307</v>
      </c>
      <c r="G127" t="s">
        <v>3308</v>
      </c>
      <c r="H127" t="s">
        <v>3309</v>
      </c>
      <c r="I127" t="s">
        <v>3310</v>
      </c>
      <c r="J127" t="s">
        <v>3311</v>
      </c>
    </row>
    <row r="128" spans="1:10" x14ac:dyDescent="0.35">
      <c r="A128" t="s">
        <v>1270</v>
      </c>
      <c r="B128" t="s">
        <v>3312</v>
      </c>
      <c r="C128" t="s">
        <v>3313</v>
      </c>
      <c r="D128" t="s">
        <v>3314</v>
      </c>
      <c r="E128" t="s">
        <v>3315</v>
      </c>
      <c r="F128" t="s">
        <v>3316</v>
      </c>
      <c r="G128" t="s">
        <v>3317</v>
      </c>
      <c r="H128" t="s">
        <v>3318</v>
      </c>
      <c r="I128" t="s">
        <v>3319</v>
      </c>
      <c r="J128" t="s">
        <v>3320</v>
      </c>
    </row>
    <row r="129" spans="1:10" x14ac:dyDescent="0.35">
      <c r="A129" t="s">
        <v>1280</v>
      </c>
      <c r="B129" t="s">
        <v>3321</v>
      </c>
      <c r="C129" t="s">
        <v>3322</v>
      </c>
      <c r="D129" t="s">
        <v>3323</v>
      </c>
      <c r="E129" t="s">
        <v>3324</v>
      </c>
      <c r="F129" t="s">
        <v>3325</v>
      </c>
      <c r="G129" t="s">
        <v>3326</v>
      </c>
      <c r="H129" t="s">
        <v>3327</v>
      </c>
      <c r="I129" t="s">
        <v>3328</v>
      </c>
      <c r="J129" t="s">
        <v>3329</v>
      </c>
    </row>
    <row r="130" spans="1:10" x14ac:dyDescent="0.35">
      <c r="A130" t="s">
        <v>1290</v>
      </c>
      <c r="B130" t="s">
        <v>3330</v>
      </c>
      <c r="C130" t="s">
        <v>3331</v>
      </c>
      <c r="D130" t="s">
        <v>3332</v>
      </c>
      <c r="E130" t="s">
        <v>3333</v>
      </c>
      <c r="F130" t="s">
        <v>3334</v>
      </c>
      <c r="G130" t="s">
        <v>3335</v>
      </c>
      <c r="H130" t="s">
        <v>3336</v>
      </c>
      <c r="I130" t="s">
        <v>3337</v>
      </c>
      <c r="J130" t="s">
        <v>3338</v>
      </c>
    </row>
    <row r="131" spans="1:10" x14ac:dyDescent="0.35">
      <c r="A131" t="s">
        <v>1300</v>
      </c>
      <c r="B131" t="s">
        <v>3339</v>
      </c>
      <c r="C131" t="s">
        <v>3340</v>
      </c>
      <c r="D131" t="s">
        <v>3341</v>
      </c>
      <c r="E131" t="s">
        <v>3342</v>
      </c>
      <c r="F131" t="s">
        <v>3343</v>
      </c>
      <c r="G131" t="s">
        <v>3344</v>
      </c>
      <c r="H131" t="s">
        <v>3345</v>
      </c>
      <c r="I131" t="s">
        <v>3346</v>
      </c>
      <c r="J131" t="s">
        <v>3347</v>
      </c>
    </row>
    <row r="132" spans="1:10" x14ac:dyDescent="0.35">
      <c r="A132" t="s">
        <v>1310</v>
      </c>
      <c r="B132" t="s">
        <v>3348</v>
      </c>
      <c r="C132" t="s">
        <v>3349</v>
      </c>
      <c r="D132" t="s">
        <v>3350</v>
      </c>
      <c r="E132" t="s">
        <v>2263</v>
      </c>
      <c r="F132" t="s">
        <v>3351</v>
      </c>
      <c r="G132" t="s">
        <v>3352</v>
      </c>
      <c r="H132" t="s">
        <v>3353</v>
      </c>
      <c r="I132" t="s">
        <v>3354</v>
      </c>
      <c r="J132" t="s">
        <v>3355</v>
      </c>
    </row>
    <row r="133" spans="1:10" x14ac:dyDescent="0.35">
      <c r="A133" t="s">
        <v>1320</v>
      </c>
      <c r="B133" t="s">
        <v>3356</v>
      </c>
      <c r="C133" t="s">
        <v>3357</v>
      </c>
      <c r="D133" t="s">
        <v>3358</v>
      </c>
      <c r="E133" t="s">
        <v>3359</v>
      </c>
      <c r="F133" t="s">
        <v>3360</v>
      </c>
      <c r="G133" t="s">
        <v>3361</v>
      </c>
      <c r="H133" t="s">
        <v>3362</v>
      </c>
      <c r="I133" t="s">
        <v>3363</v>
      </c>
      <c r="J133" t="s">
        <v>3364</v>
      </c>
    </row>
    <row r="134" spans="1:10" x14ac:dyDescent="0.35">
      <c r="A134" t="s">
        <v>1330</v>
      </c>
      <c r="B134" t="s">
        <v>3365</v>
      </c>
      <c r="C134" t="s">
        <v>3366</v>
      </c>
      <c r="D134" t="s">
        <v>3367</v>
      </c>
      <c r="E134" t="s">
        <v>3368</v>
      </c>
      <c r="F134" t="s">
        <v>3369</v>
      </c>
      <c r="G134" t="s">
        <v>3370</v>
      </c>
      <c r="H134" t="s">
        <v>3371</v>
      </c>
      <c r="I134" t="s">
        <v>3372</v>
      </c>
      <c r="J134" t="s">
        <v>3373</v>
      </c>
    </row>
    <row r="135" spans="1:10" x14ac:dyDescent="0.35">
      <c r="A135" t="s">
        <v>1340</v>
      </c>
      <c r="B135" t="s">
        <v>3374</v>
      </c>
      <c r="C135" t="s">
        <v>3375</v>
      </c>
      <c r="D135" t="s">
        <v>3376</v>
      </c>
      <c r="E135" t="s">
        <v>3377</v>
      </c>
      <c r="F135" t="s">
        <v>3378</v>
      </c>
      <c r="G135" t="s">
        <v>3379</v>
      </c>
      <c r="H135" t="s">
        <v>3380</v>
      </c>
      <c r="I135" t="s">
        <v>3381</v>
      </c>
      <c r="J135" t="s">
        <v>3382</v>
      </c>
    </row>
    <row r="136" spans="1:10" x14ac:dyDescent="0.35">
      <c r="A136" t="s">
        <v>1350</v>
      </c>
      <c r="B136" t="s">
        <v>3383</v>
      </c>
      <c r="C136" t="s">
        <v>3384</v>
      </c>
      <c r="D136" t="s">
        <v>3385</v>
      </c>
      <c r="E136" t="s">
        <v>3386</v>
      </c>
      <c r="F136" t="s">
        <v>3387</v>
      </c>
      <c r="G136" t="s">
        <v>3388</v>
      </c>
      <c r="H136" t="s">
        <v>3389</v>
      </c>
      <c r="I136" t="s">
        <v>3390</v>
      </c>
      <c r="J136" t="s">
        <v>3391</v>
      </c>
    </row>
    <row r="137" spans="1:10" x14ac:dyDescent="0.35">
      <c r="A137" t="s">
        <v>1360</v>
      </c>
      <c r="B137" t="s">
        <v>3392</v>
      </c>
      <c r="C137" t="s">
        <v>3393</v>
      </c>
      <c r="D137" t="s">
        <v>3394</v>
      </c>
      <c r="E137" t="s">
        <v>3395</v>
      </c>
      <c r="F137" t="s">
        <v>3396</v>
      </c>
      <c r="G137" t="s">
        <v>3397</v>
      </c>
      <c r="H137" t="s">
        <v>3398</v>
      </c>
      <c r="I137" t="s">
        <v>3399</v>
      </c>
      <c r="J137" t="s">
        <v>3400</v>
      </c>
    </row>
    <row r="138" spans="1:10" x14ac:dyDescent="0.35">
      <c r="A138" t="s">
        <v>1370</v>
      </c>
      <c r="B138" t="s">
        <v>3401</v>
      </c>
      <c r="C138" t="s">
        <v>3402</v>
      </c>
      <c r="D138" t="s">
        <v>3403</v>
      </c>
      <c r="E138" t="s">
        <v>3404</v>
      </c>
      <c r="F138" t="s">
        <v>3405</v>
      </c>
      <c r="G138" t="s">
        <v>3406</v>
      </c>
      <c r="H138" t="s">
        <v>3407</v>
      </c>
      <c r="I138" t="s">
        <v>3408</v>
      </c>
      <c r="J138" t="s">
        <v>3409</v>
      </c>
    </row>
    <row r="139" spans="1:10" x14ac:dyDescent="0.35">
      <c r="A139" t="s">
        <v>1380</v>
      </c>
      <c r="B139" t="s">
        <v>3410</v>
      </c>
      <c r="C139" t="s">
        <v>3411</v>
      </c>
      <c r="D139" t="s">
        <v>3412</v>
      </c>
      <c r="E139" t="s">
        <v>3413</v>
      </c>
      <c r="F139" t="s">
        <v>3414</v>
      </c>
      <c r="G139" t="s">
        <v>3415</v>
      </c>
      <c r="H139" t="s">
        <v>3416</v>
      </c>
      <c r="I139" t="s">
        <v>3417</v>
      </c>
      <c r="J139" t="s">
        <v>3418</v>
      </c>
    </row>
    <row r="140" spans="1:10" x14ac:dyDescent="0.35">
      <c r="A140" t="s">
        <v>1390</v>
      </c>
      <c r="B140" t="s">
        <v>3419</v>
      </c>
      <c r="C140" t="s">
        <v>3420</v>
      </c>
      <c r="D140" t="s">
        <v>3421</v>
      </c>
      <c r="E140" t="s">
        <v>3422</v>
      </c>
      <c r="F140" t="s">
        <v>3423</v>
      </c>
      <c r="G140" t="s">
        <v>3424</v>
      </c>
      <c r="H140" t="s">
        <v>3425</v>
      </c>
      <c r="I140" t="s">
        <v>3426</v>
      </c>
      <c r="J140" t="s">
        <v>3427</v>
      </c>
    </row>
    <row r="141" spans="1:10" x14ac:dyDescent="0.35">
      <c r="A141" t="s">
        <v>1400</v>
      </c>
      <c r="B141" t="s">
        <v>3428</v>
      </c>
      <c r="C141" t="s">
        <v>3429</v>
      </c>
      <c r="D141" t="s">
        <v>3430</v>
      </c>
      <c r="E141" t="s">
        <v>3431</v>
      </c>
      <c r="F141" t="s">
        <v>3432</v>
      </c>
      <c r="G141" t="s">
        <v>3433</v>
      </c>
      <c r="H141" t="s">
        <v>3434</v>
      </c>
      <c r="I141" t="s">
        <v>3435</v>
      </c>
      <c r="J141" t="s">
        <v>3436</v>
      </c>
    </row>
    <row r="142" spans="1:10" x14ac:dyDescent="0.35">
      <c r="A142" t="s">
        <v>1410</v>
      </c>
      <c r="B142" t="s">
        <v>3437</v>
      </c>
      <c r="C142" t="s">
        <v>3438</v>
      </c>
      <c r="D142" t="s">
        <v>3439</v>
      </c>
      <c r="E142" t="s">
        <v>3440</v>
      </c>
      <c r="F142" t="s">
        <v>3441</v>
      </c>
      <c r="G142" t="s">
        <v>3442</v>
      </c>
      <c r="H142" t="s">
        <v>3443</v>
      </c>
      <c r="I142" t="s">
        <v>3444</v>
      </c>
      <c r="J142" t="s">
        <v>3445</v>
      </c>
    </row>
    <row r="143" spans="1:10" x14ac:dyDescent="0.35">
      <c r="A143" t="s">
        <v>1420</v>
      </c>
      <c r="B143" t="s">
        <v>3446</v>
      </c>
      <c r="C143" t="s">
        <v>3447</v>
      </c>
      <c r="D143" t="s">
        <v>3448</v>
      </c>
      <c r="E143" t="s">
        <v>3449</v>
      </c>
      <c r="F143" t="s">
        <v>3450</v>
      </c>
      <c r="G143" t="s">
        <v>3451</v>
      </c>
      <c r="H143" t="s">
        <v>3452</v>
      </c>
      <c r="I143" t="s">
        <v>3453</v>
      </c>
      <c r="J143" t="s">
        <v>3454</v>
      </c>
    </row>
    <row r="144" spans="1:10" x14ac:dyDescent="0.35">
      <c r="A144" t="s">
        <v>1430</v>
      </c>
      <c r="B144" t="s">
        <v>3455</v>
      </c>
      <c r="C144" t="s">
        <v>3456</v>
      </c>
      <c r="D144" t="s">
        <v>3457</v>
      </c>
      <c r="E144" t="s">
        <v>3458</v>
      </c>
      <c r="F144" t="s">
        <v>3459</v>
      </c>
      <c r="G144" t="s">
        <v>3460</v>
      </c>
      <c r="H144" t="s">
        <v>3461</v>
      </c>
      <c r="I144" t="s">
        <v>3462</v>
      </c>
      <c r="J144" t="s">
        <v>3463</v>
      </c>
    </row>
    <row r="145" spans="1:10" x14ac:dyDescent="0.35">
      <c r="A145" t="s">
        <v>1440</v>
      </c>
      <c r="B145" t="s">
        <v>3464</v>
      </c>
      <c r="C145" t="s">
        <v>3465</v>
      </c>
      <c r="D145" t="s">
        <v>3466</v>
      </c>
      <c r="E145" t="s">
        <v>3467</v>
      </c>
      <c r="F145" t="s">
        <v>3468</v>
      </c>
      <c r="G145" t="s">
        <v>3469</v>
      </c>
      <c r="H145" t="s">
        <v>3470</v>
      </c>
      <c r="I145" t="s">
        <v>3471</v>
      </c>
      <c r="J145" t="s">
        <v>3472</v>
      </c>
    </row>
    <row r="146" spans="1:10" x14ac:dyDescent="0.35">
      <c r="A146" t="s">
        <v>1450</v>
      </c>
      <c r="B146" t="s">
        <v>3473</v>
      </c>
      <c r="C146" t="s">
        <v>3474</v>
      </c>
      <c r="D146" t="s">
        <v>3475</v>
      </c>
      <c r="E146" t="s">
        <v>3476</v>
      </c>
      <c r="F146" t="s">
        <v>3477</v>
      </c>
      <c r="G146" t="s">
        <v>3478</v>
      </c>
      <c r="H146" t="s">
        <v>3479</v>
      </c>
      <c r="I146" t="s">
        <v>3480</v>
      </c>
      <c r="J146" t="s">
        <v>3481</v>
      </c>
    </row>
    <row r="147" spans="1:10" x14ac:dyDescent="0.35">
      <c r="A147" t="s">
        <v>1460</v>
      </c>
      <c r="B147" t="s">
        <v>3482</v>
      </c>
      <c r="C147" t="s">
        <v>3483</v>
      </c>
      <c r="D147" t="s">
        <v>3484</v>
      </c>
      <c r="E147" t="s">
        <v>3485</v>
      </c>
      <c r="F147" t="s">
        <v>3486</v>
      </c>
      <c r="G147" t="s">
        <v>3487</v>
      </c>
      <c r="H147" t="s">
        <v>3488</v>
      </c>
      <c r="I147" t="s">
        <v>3489</v>
      </c>
      <c r="J147" t="s">
        <v>3490</v>
      </c>
    </row>
    <row r="148" spans="1:10" x14ac:dyDescent="0.35">
      <c r="A148" t="s">
        <v>1470</v>
      </c>
      <c r="B148" t="s">
        <v>3491</v>
      </c>
      <c r="C148" t="s">
        <v>3492</v>
      </c>
      <c r="D148" t="s">
        <v>3493</v>
      </c>
      <c r="E148" t="s">
        <v>3494</v>
      </c>
      <c r="F148" t="s">
        <v>3495</v>
      </c>
      <c r="G148" t="s">
        <v>3496</v>
      </c>
      <c r="H148" t="s">
        <v>3497</v>
      </c>
      <c r="I148" t="s">
        <v>3498</v>
      </c>
      <c r="J148" t="s">
        <v>3499</v>
      </c>
    </row>
    <row r="149" spans="1:10" x14ac:dyDescent="0.35">
      <c r="A149" t="s">
        <v>1480</v>
      </c>
      <c r="B149" t="s">
        <v>3500</v>
      </c>
      <c r="C149" t="s">
        <v>3501</v>
      </c>
      <c r="D149" t="s">
        <v>3502</v>
      </c>
      <c r="E149" t="s">
        <v>3503</v>
      </c>
      <c r="F149" t="s">
        <v>3504</v>
      </c>
      <c r="G149" t="s">
        <v>3505</v>
      </c>
      <c r="H149" t="s">
        <v>1821</v>
      </c>
      <c r="I149" t="s">
        <v>3506</v>
      </c>
      <c r="J149" t="s">
        <v>3507</v>
      </c>
    </row>
    <row r="150" spans="1:10" x14ac:dyDescent="0.35">
      <c r="A150" t="s">
        <v>1490</v>
      </c>
      <c r="B150" t="s">
        <v>3508</v>
      </c>
      <c r="C150" t="s">
        <v>3509</v>
      </c>
      <c r="D150" t="s">
        <v>3510</v>
      </c>
      <c r="E150" t="s">
        <v>3511</v>
      </c>
      <c r="F150" t="s">
        <v>3512</v>
      </c>
      <c r="G150" t="s">
        <v>3513</v>
      </c>
      <c r="H150" t="s">
        <v>3514</v>
      </c>
      <c r="I150" t="s">
        <v>3515</v>
      </c>
      <c r="J150" t="s">
        <v>3516</v>
      </c>
    </row>
    <row r="151" spans="1:10" x14ac:dyDescent="0.35">
      <c r="A151" t="s">
        <v>1500</v>
      </c>
      <c r="B151" t="s">
        <v>3517</v>
      </c>
      <c r="C151" t="s">
        <v>3518</v>
      </c>
      <c r="D151" t="s">
        <v>3519</v>
      </c>
      <c r="E151" t="s">
        <v>3520</v>
      </c>
      <c r="F151" t="s">
        <v>3521</v>
      </c>
      <c r="G151" t="s">
        <v>3522</v>
      </c>
      <c r="H151" t="s">
        <v>3523</v>
      </c>
      <c r="I151" t="s">
        <v>3524</v>
      </c>
      <c r="J151" t="s">
        <v>3525</v>
      </c>
    </row>
    <row r="152" spans="1:10" x14ac:dyDescent="0.35">
      <c r="A152" t="s">
        <v>1510</v>
      </c>
      <c r="B152" t="s">
        <v>3526</v>
      </c>
      <c r="C152" t="s">
        <v>3527</v>
      </c>
      <c r="D152" t="s">
        <v>3528</v>
      </c>
      <c r="E152" t="s">
        <v>3529</v>
      </c>
      <c r="F152" t="s">
        <v>3530</v>
      </c>
      <c r="G152" t="s">
        <v>3531</v>
      </c>
      <c r="H152" t="s">
        <v>3532</v>
      </c>
      <c r="I152" t="s">
        <v>3533</v>
      </c>
      <c r="J152" t="s">
        <v>3534</v>
      </c>
    </row>
    <row r="153" spans="1:10" x14ac:dyDescent="0.35">
      <c r="A153" t="s">
        <v>1520</v>
      </c>
      <c r="B153" t="s">
        <v>3535</v>
      </c>
      <c r="C153" t="s">
        <v>3536</v>
      </c>
      <c r="D153" t="s">
        <v>3537</v>
      </c>
      <c r="E153" t="s">
        <v>3538</v>
      </c>
      <c r="F153" t="s">
        <v>3539</v>
      </c>
      <c r="G153" t="s">
        <v>3540</v>
      </c>
      <c r="H153" t="s">
        <v>3541</v>
      </c>
      <c r="I153" t="s">
        <v>3542</v>
      </c>
      <c r="J153" t="s">
        <v>3543</v>
      </c>
    </row>
    <row r="154" spans="1:10" x14ac:dyDescent="0.35">
      <c r="A154" t="s">
        <v>1530</v>
      </c>
      <c r="B154" t="s">
        <v>3544</v>
      </c>
      <c r="C154" t="s">
        <v>3545</v>
      </c>
      <c r="D154" t="s">
        <v>3546</v>
      </c>
      <c r="E154" t="s">
        <v>3547</v>
      </c>
      <c r="F154" t="s">
        <v>3548</v>
      </c>
      <c r="G154" t="s">
        <v>3549</v>
      </c>
      <c r="H154" t="s">
        <v>3550</v>
      </c>
      <c r="I154" t="s">
        <v>3551</v>
      </c>
      <c r="J154" t="s">
        <v>3552</v>
      </c>
    </row>
    <row r="155" spans="1:10" x14ac:dyDescent="0.35">
      <c r="A155" t="s">
        <v>1540</v>
      </c>
      <c r="B155" t="s">
        <v>3553</v>
      </c>
      <c r="C155" t="s">
        <v>3554</v>
      </c>
      <c r="D155" t="s">
        <v>3555</v>
      </c>
      <c r="E155" t="s">
        <v>3556</v>
      </c>
      <c r="F155" t="s">
        <v>3557</v>
      </c>
      <c r="G155" t="s">
        <v>3558</v>
      </c>
      <c r="H155" t="s">
        <v>3559</v>
      </c>
      <c r="I155" t="s">
        <v>3560</v>
      </c>
      <c r="J155" t="s">
        <v>3561</v>
      </c>
    </row>
    <row r="156" spans="1:10" x14ac:dyDescent="0.35">
      <c r="A156" t="s">
        <v>1550</v>
      </c>
      <c r="B156" t="s">
        <v>3562</v>
      </c>
      <c r="C156" t="s">
        <v>3563</v>
      </c>
      <c r="D156" t="s">
        <v>3564</v>
      </c>
      <c r="E156" t="s">
        <v>3565</v>
      </c>
      <c r="F156" t="s">
        <v>3566</v>
      </c>
      <c r="G156" t="s">
        <v>3567</v>
      </c>
      <c r="H156" t="s">
        <v>3568</v>
      </c>
      <c r="I156" t="s">
        <v>3569</v>
      </c>
      <c r="J156" t="s">
        <v>3570</v>
      </c>
    </row>
    <row r="157" spans="1:10" x14ac:dyDescent="0.35">
      <c r="A157" t="s">
        <v>1560</v>
      </c>
      <c r="B157" t="s">
        <v>3571</v>
      </c>
      <c r="C157" t="s">
        <v>3572</v>
      </c>
      <c r="D157" t="s">
        <v>3573</v>
      </c>
      <c r="E157" t="s">
        <v>3574</v>
      </c>
      <c r="F157" t="s">
        <v>3575</v>
      </c>
      <c r="G157" t="s">
        <v>3576</v>
      </c>
      <c r="H157" t="s">
        <v>3577</v>
      </c>
      <c r="I157" t="s">
        <v>3578</v>
      </c>
      <c r="J157" t="s">
        <v>3579</v>
      </c>
    </row>
    <row r="158" spans="1:10" x14ac:dyDescent="0.35">
      <c r="A158" t="s">
        <v>1570</v>
      </c>
      <c r="B158" t="s">
        <v>3580</v>
      </c>
      <c r="C158" t="s">
        <v>3581</v>
      </c>
      <c r="D158" t="s">
        <v>3582</v>
      </c>
      <c r="E158" t="s">
        <v>3583</v>
      </c>
      <c r="F158" t="s">
        <v>3584</v>
      </c>
      <c r="G158" t="s">
        <v>3585</v>
      </c>
      <c r="H158" t="s">
        <v>3586</v>
      </c>
      <c r="I158" t="s">
        <v>3587</v>
      </c>
      <c r="J158" t="s">
        <v>3588</v>
      </c>
    </row>
    <row r="159" spans="1:10" x14ac:dyDescent="0.35">
      <c r="A159" t="s">
        <v>1580</v>
      </c>
      <c r="B159" t="s">
        <v>3589</v>
      </c>
      <c r="C159" t="s">
        <v>3590</v>
      </c>
      <c r="D159" t="s">
        <v>3591</v>
      </c>
      <c r="E159" t="s">
        <v>3592</v>
      </c>
      <c r="F159" t="s">
        <v>3593</v>
      </c>
      <c r="G159" t="s">
        <v>3594</v>
      </c>
      <c r="H159" t="s">
        <v>3595</v>
      </c>
      <c r="I159" t="s">
        <v>3596</v>
      </c>
      <c r="J159" t="s">
        <v>3597</v>
      </c>
    </row>
    <row r="160" spans="1:10" x14ac:dyDescent="0.35">
      <c r="A160" t="s">
        <v>1590</v>
      </c>
      <c r="B160" t="s">
        <v>3598</v>
      </c>
      <c r="C160" t="s">
        <v>3599</v>
      </c>
      <c r="D160" t="s">
        <v>3600</v>
      </c>
      <c r="E160" t="s">
        <v>3601</v>
      </c>
      <c r="F160" t="s">
        <v>3602</v>
      </c>
      <c r="G160" t="s">
        <v>3603</v>
      </c>
      <c r="H160" t="s">
        <v>3604</v>
      </c>
      <c r="I160" t="s">
        <v>3605</v>
      </c>
      <c r="J160" t="s">
        <v>3606</v>
      </c>
    </row>
    <row r="161" spans="1:10" x14ac:dyDescent="0.35">
      <c r="A161" t="s">
        <v>1600</v>
      </c>
      <c r="B161" t="s">
        <v>3607</v>
      </c>
      <c r="C161" t="s">
        <v>3608</v>
      </c>
      <c r="D161" t="s">
        <v>3609</v>
      </c>
      <c r="E161" t="s">
        <v>3610</v>
      </c>
      <c r="F161" t="s">
        <v>3611</v>
      </c>
      <c r="G161" t="s">
        <v>3612</v>
      </c>
      <c r="H161" t="s">
        <v>3613</v>
      </c>
      <c r="I161" t="s">
        <v>3614</v>
      </c>
      <c r="J161" t="s">
        <v>3615</v>
      </c>
    </row>
    <row r="162" spans="1:10" x14ac:dyDescent="0.35">
      <c r="A162" t="s">
        <v>1610</v>
      </c>
      <c r="B162" t="s">
        <v>3616</v>
      </c>
      <c r="C162" t="s">
        <v>3617</v>
      </c>
      <c r="D162" t="s">
        <v>3618</v>
      </c>
      <c r="E162" t="s">
        <v>3619</v>
      </c>
      <c r="F162" t="s">
        <v>3620</v>
      </c>
      <c r="G162" t="s">
        <v>3621</v>
      </c>
      <c r="H162" t="s">
        <v>3622</v>
      </c>
      <c r="I162" t="s">
        <v>3623</v>
      </c>
      <c r="J162" t="s">
        <v>3624</v>
      </c>
    </row>
    <row r="163" spans="1:10" x14ac:dyDescent="0.35">
      <c r="A163" t="s">
        <v>1620</v>
      </c>
      <c r="B163" t="s">
        <v>3625</v>
      </c>
      <c r="C163" t="s">
        <v>3626</v>
      </c>
      <c r="D163" t="s">
        <v>3627</v>
      </c>
      <c r="E163" t="s">
        <v>3628</v>
      </c>
      <c r="F163" t="s">
        <v>3629</v>
      </c>
      <c r="G163" t="s">
        <v>3630</v>
      </c>
      <c r="H163" t="s">
        <v>3631</v>
      </c>
      <c r="I163" t="s">
        <v>3632</v>
      </c>
      <c r="J163" t="s">
        <v>3633</v>
      </c>
    </row>
    <row r="164" spans="1:10" x14ac:dyDescent="0.35">
      <c r="A164" t="s">
        <v>1630</v>
      </c>
      <c r="B164" t="s">
        <v>3634</v>
      </c>
      <c r="C164" t="s">
        <v>3635</v>
      </c>
      <c r="D164" t="s">
        <v>3636</v>
      </c>
      <c r="E164" t="s">
        <v>3637</v>
      </c>
      <c r="F164" t="s">
        <v>3638</v>
      </c>
      <c r="G164" t="s">
        <v>3639</v>
      </c>
      <c r="H164" t="s">
        <v>3640</v>
      </c>
      <c r="I164" t="s">
        <v>3641</v>
      </c>
      <c r="J164" t="s">
        <v>3642</v>
      </c>
    </row>
    <row r="165" spans="1:10" x14ac:dyDescent="0.35">
      <c r="A165" t="s">
        <v>1640</v>
      </c>
      <c r="B165" t="s">
        <v>3643</v>
      </c>
      <c r="C165" t="s">
        <v>3644</v>
      </c>
      <c r="D165" t="s">
        <v>3645</v>
      </c>
      <c r="E165" t="s">
        <v>3646</v>
      </c>
      <c r="F165" t="s">
        <v>3647</v>
      </c>
      <c r="G165" t="s">
        <v>3648</v>
      </c>
      <c r="H165" t="s">
        <v>3649</v>
      </c>
      <c r="I165" t="s">
        <v>3650</v>
      </c>
      <c r="J165" t="s">
        <v>3651</v>
      </c>
    </row>
    <row r="166" spans="1:10" x14ac:dyDescent="0.35">
      <c r="A166" t="s">
        <v>1650</v>
      </c>
      <c r="B166" t="s">
        <v>3652</v>
      </c>
      <c r="C166" t="s">
        <v>3653</v>
      </c>
      <c r="D166" t="s">
        <v>3654</v>
      </c>
      <c r="E166" t="s">
        <v>3655</v>
      </c>
      <c r="F166" t="s">
        <v>3656</v>
      </c>
      <c r="G166" t="s">
        <v>3657</v>
      </c>
      <c r="H166" t="s">
        <v>3658</v>
      </c>
      <c r="I166" t="s">
        <v>3659</v>
      </c>
      <c r="J166" t="s">
        <v>3660</v>
      </c>
    </row>
    <row r="167" spans="1:10" x14ac:dyDescent="0.35">
      <c r="A167" t="s">
        <v>1660</v>
      </c>
      <c r="B167" t="s">
        <v>3661</v>
      </c>
      <c r="C167" t="s">
        <v>3662</v>
      </c>
      <c r="D167" t="s">
        <v>3663</v>
      </c>
      <c r="E167" t="s">
        <v>3664</v>
      </c>
      <c r="F167" t="s">
        <v>3665</v>
      </c>
      <c r="G167" t="s">
        <v>3666</v>
      </c>
      <c r="H167" t="s">
        <v>3667</v>
      </c>
      <c r="I167" t="s">
        <v>3668</v>
      </c>
      <c r="J167" t="s">
        <v>3669</v>
      </c>
    </row>
    <row r="168" spans="1:10" x14ac:dyDescent="0.35">
      <c r="A168" t="s">
        <v>1670</v>
      </c>
      <c r="B168" t="s">
        <v>3670</v>
      </c>
      <c r="C168" t="s">
        <v>3671</v>
      </c>
      <c r="D168" t="s">
        <v>3672</v>
      </c>
      <c r="E168" t="s">
        <v>3673</v>
      </c>
      <c r="F168" t="s">
        <v>3674</v>
      </c>
      <c r="G168" t="s">
        <v>3675</v>
      </c>
      <c r="H168" t="s">
        <v>3676</v>
      </c>
      <c r="I168" t="s">
        <v>3677</v>
      </c>
      <c r="J168" t="s">
        <v>3678</v>
      </c>
    </row>
    <row r="169" spans="1:10" x14ac:dyDescent="0.35">
      <c r="A169" t="s">
        <v>1680</v>
      </c>
      <c r="B169" t="s">
        <v>3679</v>
      </c>
      <c r="C169" t="s">
        <v>3680</v>
      </c>
      <c r="D169" t="s">
        <v>3681</v>
      </c>
      <c r="E169" t="s">
        <v>3682</v>
      </c>
      <c r="F169" t="s">
        <v>3683</v>
      </c>
      <c r="G169" t="s">
        <v>3684</v>
      </c>
      <c r="H169" t="s">
        <v>3685</v>
      </c>
      <c r="I169" t="s">
        <v>3686</v>
      </c>
      <c r="J169" t="s">
        <v>3687</v>
      </c>
    </row>
    <row r="170" spans="1:10" x14ac:dyDescent="0.35">
      <c r="A170" t="s">
        <v>1690</v>
      </c>
      <c r="B170" t="s">
        <v>3688</v>
      </c>
      <c r="C170" t="s">
        <v>2022</v>
      </c>
      <c r="D170" t="s">
        <v>1384</v>
      </c>
      <c r="E170" t="s">
        <v>3689</v>
      </c>
      <c r="F170" t="s">
        <v>3690</v>
      </c>
      <c r="G170" t="s">
        <v>3691</v>
      </c>
      <c r="H170" t="s">
        <v>3692</v>
      </c>
      <c r="I170" t="s">
        <v>3693</v>
      </c>
      <c r="J170" t="s">
        <v>3694</v>
      </c>
    </row>
    <row r="171" spans="1:10" x14ac:dyDescent="0.35">
      <c r="A171" t="s">
        <v>1700</v>
      </c>
      <c r="B171" t="s">
        <v>3695</v>
      </c>
      <c r="C171" t="s">
        <v>3696</v>
      </c>
      <c r="D171" t="s">
        <v>3697</v>
      </c>
      <c r="E171" t="s">
        <v>3698</v>
      </c>
      <c r="F171" t="s">
        <v>3699</v>
      </c>
      <c r="G171" t="s">
        <v>3700</v>
      </c>
      <c r="H171" t="s">
        <v>3701</v>
      </c>
      <c r="I171" t="s">
        <v>3702</v>
      </c>
      <c r="J171" t="s">
        <v>3703</v>
      </c>
    </row>
    <row r="172" spans="1:10" x14ac:dyDescent="0.35">
      <c r="A172" t="s">
        <v>1710</v>
      </c>
      <c r="B172" t="s">
        <v>3704</v>
      </c>
      <c r="C172" t="s">
        <v>3705</v>
      </c>
      <c r="D172" t="s">
        <v>3706</v>
      </c>
      <c r="E172" t="s">
        <v>3707</v>
      </c>
      <c r="F172" t="s">
        <v>3708</v>
      </c>
      <c r="G172" t="s">
        <v>3709</v>
      </c>
      <c r="H172" t="s">
        <v>3710</v>
      </c>
      <c r="I172" t="s">
        <v>3711</v>
      </c>
      <c r="J172" t="s">
        <v>3712</v>
      </c>
    </row>
    <row r="173" spans="1:10" x14ac:dyDescent="0.35">
      <c r="A173" t="s">
        <v>1720</v>
      </c>
      <c r="B173" t="s">
        <v>3713</v>
      </c>
      <c r="C173" t="s">
        <v>3714</v>
      </c>
      <c r="D173" t="s">
        <v>3715</v>
      </c>
      <c r="E173" t="s">
        <v>3716</v>
      </c>
      <c r="F173" t="s">
        <v>3717</v>
      </c>
      <c r="G173" t="s">
        <v>3718</v>
      </c>
      <c r="H173" t="s">
        <v>3719</v>
      </c>
      <c r="I173" t="s">
        <v>3720</v>
      </c>
      <c r="J173" t="s">
        <v>3721</v>
      </c>
    </row>
    <row r="174" spans="1:10" x14ac:dyDescent="0.35">
      <c r="A174" t="s">
        <v>1730</v>
      </c>
      <c r="B174" t="s">
        <v>3722</v>
      </c>
      <c r="C174" t="s">
        <v>3723</v>
      </c>
      <c r="D174" t="s">
        <v>3724</v>
      </c>
      <c r="E174" t="s">
        <v>3725</v>
      </c>
      <c r="F174" t="s">
        <v>3726</v>
      </c>
      <c r="G174" t="s">
        <v>3727</v>
      </c>
      <c r="H174" t="s">
        <v>3728</v>
      </c>
      <c r="I174" t="s">
        <v>3729</v>
      </c>
      <c r="J174" t="s">
        <v>3730</v>
      </c>
    </row>
    <row r="175" spans="1:10" x14ac:dyDescent="0.35">
      <c r="A175" t="s">
        <v>1740</v>
      </c>
      <c r="B175" t="s">
        <v>3731</v>
      </c>
      <c r="C175" t="s">
        <v>3732</v>
      </c>
      <c r="D175" t="s">
        <v>3733</v>
      </c>
      <c r="E175" t="s">
        <v>3734</v>
      </c>
      <c r="F175" t="s">
        <v>3735</v>
      </c>
      <c r="G175" t="s">
        <v>3736</v>
      </c>
      <c r="H175" t="s">
        <v>3737</v>
      </c>
      <c r="I175" t="s">
        <v>3738</v>
      </c>
      <c r="J175" t="s">
        <v>3739</v>
      </c>
    </row>
    <row r="176" spans="1:10" x14ac:dyDescent="0.35">
      <c r="A176" t="s">
        <v>1750</v>
      </c>
      <c r="B176" t="s">
        <v>3740</v>
      </c>
      <c r="C176" t="s">
        <v>3741</v>
      </c>
      <c r="D176" t="s">
        <v>3742</v>
      </c>
      <c r="E176" t="s">
        <v>3743</v>
      </c>
      <c r="F176" t="s">
        <v>3744</v>
      </c>
      <c r="G176" t="s">
        <v>3745</v>
      </c>
      <c r="H176" t="s">
        <v>3746</v>
      </c>
      <c r="I176" t="s">
        <v>3747</v>
      </c>
      <c r="J176" t="s">
        <v>3748</v>
      </c>
    </row>
    <row r="177" spans="1:10" x14ac:dyDescent="0.35">
      <c r="A177" t="s">
        <v>1760</v>
      </c>
      <c r="B177" t="s">
        <v>3749</v>
      </c>
      <c r="C177" t="s">
        <v>3750</v>
      </c>
      <c r="D177" t="s">
        <v>3751</v>
      </c>
      <c r="E177" t="s">
        <v>3752</v>
      </c>
      <c r="F177" t="s">
        <v>3753</v>
      </c>
      <c r="G177" t="s">
        <v>3754</v>
      </c>
      <c r="H177" t="s">
        <v>3755</v>
      </c>
      <c r="I177" t="s">
        <v>3756</v>
      </c>
      <c r="J177" t="s">
        <v>3757</v>
      </c>
    </row>
    <row r="178" spans="1:10" x14ac:dyDescent="0.35">
      <c r="A178" t="s">
        <v>1770</v>
      </c>
      <c r="B178" t="s">
        <v>3758</v>
      </c>
      <c r="C178" t="s">
        <v>3759</v>
      </c>
      <c r="D178" t="s">
        <v>3760</v>
      </c>
      <c r="E178" t="s">
        <v>3761</v>
      </c>
      <c r="F178" t="s">
        <v>3762</v>
      </c>
      <c r="G178" t="s">
        <v>3763</v>
      </c>
      <c r="H178" t="s">
        <v>3764</v>
      </c>
      <c r="I178" t="s">
        <v>3765</v>
      </c>
      <c r="J178" t="s">
        <v>3766</v>
      </c>
    </row>
    <row r="179" spans="1:10" x14ac:dyDescent="0.35">
      <c r="A179" t="s">
        <v>1780</v>
      </c>
      <c r="B179" t="s">
        <v>3767</v>
      </c>
      <c r="C179" t="s">
        <v>3768</v>
      </c>
      <c r="D179" t="s">
        <v>3769</v>
      </c>
      <c r="E179" t="s">
        <v>3770</v>
      </c>
      <c r="F179" t="s">
        <v>3771</v>
      </c>
      <c r="G179" t="s">
        <v>3772</v>
      </c>
      <c r="H179" t="s">
        <v>3773</v>
      </c>
      <c r="I179" t="s">
        <v>3774</v>
      </c>
      <c r="J179" t="s">
        <v>3775</v>
      </c>
    </row>
    <row r="180" spans="1:10" x14ac:dyDescent="0.35">
      <c r="A180" t="s">
        <v>1790</v>
      </c>
      <c r="B180" t="s">
        <v>3776</v>
      </c>
      <c r="C180" t="s">
        <v>3777</v>
      </c>
      <c r="D180" t="s">
        <v>3778</v>
      </c>
      <c r="E180" t="s">
        <v>3779</v>
      </c>
      <c r="F180" t="s">
        <v>3780</v>
      </c>
      <c r="G180" t="s">
        <v>3781</v>
      </c>
      <c r="H180" t="s">
        <v>3782</v>
      </c>
      <c r="I180" t="s">
        <v>3783</v>
      </c>
      <c r="J180" t="s">
        <v>3784</v>
      </c>
    </row>
    <row r="181" spans="1:10" x14ac:dyDescent="0.35">
      <c r="A181" t="s">
        <v>1800</v>
      </c>
      <c r="B181" t="s">
        <v>3785</v>
      </c>
      <c r="C181" t="s">
        <v>3786</v>
      </c>
      <c r="D181" t="s">
        <v>3787</v>
      </c>
      <c r="E181" t="s">
        <v>3788</v>
      </c>
      <c r="F181" t="s">
        <v>3789</v>
      </c>
      <c r="G181" t="s">
        <v>3790</v>
      </c>
      <c r="H181" t="s">
        <v>3791</v>
      </c>
      <c r="I181" t="s">
        <v>3792</v>
      </c>
      <c r="J181" t="s">
        <v>3793</v>
      </c>
    </row>
    <row r="182" spans="1:10" x14ac:dyDescent="0.35">
      <c r="A182" t="s">
        <v>1810</v>
      </c>
      <c r="B182" t="s">
        <v>3794</v>
      </c>
      <c r="C182" t="s">
        <v>3795</v>
      </c>
      <c r="D182" t="s">
        <v>3796</v>
      </c>
      <c r="E182" t="s">
        <v>3797</v>
      </c>
      <c r="F182" t="s">
        <v>3798</v>
      </c>
      <c r="G182" t="s">
        <v>3799</v>
      </c>
      <c r="H182" t="s">
        <v>3800</v>
      </c>
      <c r="I182" t="s">
        <v>3801</v>
      </c>
      <c r="J182" t="s">
        <v>3802</v>
      </c>
    </row>
    <row r="183" spans="1:10" x14ac:dyDescent="0.35">
      <c r="A183" t="s">
        <v>1820</v>
      </c>
      <c r="B183" t="s">
        <v>3803</v>
      </c>
      <c r="C183" t="s">
        <v>3804</v>
      </c>
      <c r="D183" t="s">
        <v>3805</v>
      </c>
      <c r="E183" t="s">
        <v>3806</v>
      </c>
      <c r="F183" t="s">
        <v>3807</v>
      </c>
      <c r="G183" t="s">
        <v>3808</v>
      </c>
      <c r="H183" t="s">
        <v>3809</v>
      </c>
      <c r="I183" t="s">
        <v>3810</v>
      </c>
      <c r="J183" t="s">
        <v>3811</v>
      </c>
    </row>
    <row r="184" spans="1:10" x14ac:dyDescent="0.35">
      <c r="A184" t="s">
        <v>1830</v>
      </c>
      <c r="B184" t="s">
        <v>3812</v>
      </c>
      <c r="C184" t="s">
        <v>3813</v>
      </c>
      <c r="D184" t="s">
        <v>3814</v>
      </c>
      <c r="E184" t="s">
        <v>3815</v>
      </c>
      <c r="F184" t="s">
        <v>3816</v>
      </c>
      <c r="G184" t="s">
        <v>3817</v>
      </c>
      <c r="H184" t="s">
        <v>3818</v>
      </c>
      <c r="I184" t="s">
        <v>3819</v>
      </c>
      <c r="J184" t="s">
        <v>3820</v>
      </c>
    </row>
    <row r="185" spans="1:10" x14ac:dyDescent="0.35">
      <c r="A185" t="s">
        <v>1840</v>
      </c>
      <c r="B185" t="s">
        <v>3821</v>
      </c>
      <c r="C185" t="s">
        <v>3822</v>
      </c>
      <c r="D185" t="s">
        <v>3823</v>
      </c>
      <c r="E185" t="s">
        <v>3824</v>
      </c>
      <c r="F185" t="s">
        <v>3825</v>
      </c>
      <c r="G185" t="s">
        <v>3826</v>
      </c>
      <c r="H185" t="s">
        <v>3827</v>
      </c>
      <c r="I185" t="s">
        <v>3828</v>
      </c>
      <c r="J185" t="s">
        <v>3829</v>
      </c>
    </row>
    <row r="186" spans="1:10" x14ac:dyDescent="0.35">
      <c r="A186" t="s">
        <v>1850</v>
      </c>
      <c r="B186" t="s">
        <v>3830</v>
      </c>
      <c r="C186" t="s">
        <v>3831</v>
      </c>
      <c r="D186" t="s">
        <v>3832</v>
      </c>
      <c r="E186" t="s">
        <v>3833</v>
      </c>
      <c r="F186" t="s">
        <v>3834</v>
      </c>
      <c r="G186" t="s">
        <v>3835</v>
      </c>
      <c r="H186" t="s">
        <v>3836</v>
      </c>
      <c r="I186" t="s">
        <v>3837</v>
      </c>
      <c r="J186" t="s">
        <v>3838</v>
      </c>
    </row>
    <row r="187" spans="1:10" x14ac:dyDescent="0.35">
      <c r="A187" t="s">
        <v>1860</v>
      </c>
      <c r="B187" t="s">
        <v>3839</v>
      </c>
      <c r="C187" t="s">
        <v>3840</v>
      </c>
      <c r="D187" t="s">
        <v>3841</v>
      </c>
      <c r="E187" t="s">
        <v>3842</v>
      </c>
      <c r="F187" t="s">
        <v>3843</v>
      </c>
      <c r="G187" t="s">
        <v>3844</v>
      </c>
      <c r="H187" t="s">
        <v>3845</v>
      </c>
      <c r="I187" t="s">
        <v>3846</v>
      </c>
      <c r="J187" t="s">
        <v>3847</v>
      </c>
    </row>
    <row r="188" spans="1:10" x14ac:dyDescent="0.35">
      <c r="A188" t="s">
        <v>1870</v>
      </c>
      <c r="B188" t="s">
        <v>3848</v>
      </c>
      <c r="C188" t="s">
        <v>3849</v>
      </c>
      <c r="D188" t="s">
        <v>3850</v>
      </c>
      <c r="E188" t="s">
        <v>3851</v>
      </c>
      <c r="F188" t="s">
        <v>3852</v>
      </c>
      <c r="G188" t="s">
        <v>3853</v>
      </c>
      <c r="H188" t="s">
        <v>3854</v>
      </c>
      <c r="I188" t="s">
        <v>3855</v>
      </c>
      <c r="J188" t="s">
        <v>3856</v>
      </c>
    </row>
    <row r="189" spans="1:10" x14ac:dyDescent="0.35">
      <c r="A189" t="s">
        <v>1880</v>
      </c>
      <c r="B189" t="s">
        <v>3857</v>
      </c>
      <c r="C189" t="s">
        <v>3858</v>
      </c>
      <c r="D189" t="s">
        <v>3859</v>
      </c>
      <c r="E189" t="s">
        <v>3860</v>
      </c>
      <c r="F189" t="s">
        <v>3861</v>
      </c>
      <c r="G189" t="s">
        <v>3862</v>
      </c>
      <c r="H189" t="s">
        <v>3863</v>
      </c>
      <c r="I189" t="s">
        <v>3864</v>
      </c>
      <c r="J189" t="s">
        <v>3865</v>
      </c>
    </row>
    <row r="190" spans="1:10" x14ac:dyDescent="0.35">
      <c r="A190" t="s">
        <v>1890</v>
      </c>
      <c r="B190" t="s">
        <v>3866</v>
      </c>
      <c r="C190" t="s">
        <v>3867</v>
      </c>
      <c r="D190" t="s">
        <v>3868</v>
      </c>
      <c r="E190" t="s">
        <v>3869</v>
      </c>
      <c r="F190" t="s">
        <v>3870</v>
      </c>
      <c r="G190" t="s">
        <v>3871</v>
      </c>
      <c r="H190" t="s">
        <v>3872</v>
      </c>
      <c r="I190" t="s">
        <v>3873</v>
      </c>
      <c r="J190" t="s">
        <v>3874</v>
      </c>
    </row>
    <row r="191" spans="1:10" x14ac:dyDescent="0.35">
      <c r="A191" t="s">
        <v>1900</v>
      </c>
      <c r="B191" t="s">
        <v>3875</v>
      </c>
      <c r="C191" t="s">
        <v>3876</v>
      </c>
      <c r="D191" t="s">
        <v>3877</v>
      </c>
      <c r="E191" t="s">
        <v>3878</v>
      </c>
      <c r="F191" t="s">
        <v>3879</v>
      </c>
      <c r="G191" t="s">
        <v>3880</v>
      </c>
      <c r="H191" t="s">
        <v>3881</v>
      </c>
      <c r="I191" t="s">
        <v>3882</v>
      </c>
      <c r="J191" t="s">
        <v>3883</v>
      </c>
    </row>
    <row r="192" spans="1:10" x14ac:dyDescent="0.35">
      <c r="A192" t="s">
        <v>1910</v>
      </c>
      <c r="B192" t="s">
        <v>3884</v>
      </c>
      <c r="C192" t="s">
        <v>3885</v>
      </c>
      <c r="D192" t="s">
        <v>3886</v>
      </c>
      <c r="E192" t="s">
        <v>3887</v>
      </c>
      <c r="F192" t="s">
        <v>3888</v>
      </c>
      <c r="G192" t="s">
        <v>3889</v>
      </c>
      <c r="H192" t="s">
        <v>3890</v>
      </c>
      <c r="I192" t="s">
        <v>3891</v>
      </c>
      <c r="J192" t="s">
        <v>3892</v>
      </c>
    </row>
    <row r="193" spans="1:10" x14ac:dyDescent="0.35">
      <c r="A193" t="s">
        <v>1920</v>
      </c>
      <c r="B193" t="s">
        <v>3893</v>
      </c>
      <c r="C193" t="s">
        <v>3894</v>
      </c>
      <c r="D193" t="s">
        <v>3895</v>
      </c>
      <c r="E193" t="s">
        <v>3896</v>
      </c>
      <c r="F193" t="s">
        <v>3897</v>
      </c>
      <c r="G193" t="s">
        <v>3898</v>
      </c>
      <c r="H193" t="s">
        <v>3899</v>
      </c>
      <c r="I193" t="s">
        <v>3900</v>
      </c>
      <c r="J193" t="s">
        <v>3901</v>
      </c>
    </row>
    <row r="194" spans="1:10" x14ac:dyDescent="0.35">
      <c r="A194" t="s">
        <v>1930</v>
      </c>
      <c r="B194" t="s">
        <v>3902</v>
      </c>
      <c r="C194" t="s">
        <v>3903</v>
      </c>
      <c r="D194" t="s">
        <v>3904</v>
      </c>
      <c r="E194" t="s">
        <v>3905</v>
      </c>
      <c r="F194" t="s">
        <v>3906</v>
      </c>
      <c r="G194" t="s">
        <v>3907</v>
      </c>
      <c r="H194" t="s">
        <v>3908</v>
      </c>
      <c r="I194" t="s">
        <v>3909</v>
      </c>
      <c r="J194" t="s">
        <v>3910</v>
      </c>
    </row>
    <row r="195" spans="1:10" x14ac:dyDescent="0.35">
      <c r="A195" t="s">
        <v>1940</v>
      </c>
      <c r="B195" t="s">
        <v>3911</v>
      </c>
      <c r="C195" t="s">
        <v>3912</v>
      </c>
      <c r="D195" t="s">
        <v>3913</v>
      </c>
      <c r="E195" t="s">
        <v>3914</v>
      </c>
      <c r="F195" t="s">
        <v>3915</v>
      </c>
      <c r="G195" t="s">
        <v>3916</v>
      </c>
      <c r="H195" t="s">
        <v>3917</v>
      </c>
      <c r="I195" t="s">
        <v>3918</v>
      </c>
      <c r="J195" t="s">
        <v>3919</v>
      </c>
    </row>
    <row r="196" spans="1:10" x14ac:dyDescent="0.35">
      <c r="A196" t="s">
        <v>1950</v>
      </c>
      <c r="B196" t="s">
        <v>3920</v>
      </c>
      <c r="C196" t="s">
        <v>3921</v>
      </c>
      <c r="D196" t="s">
        <v>3922</v>
      </c>
      <c r="E196" t="s">
        <v>3923</v>
      </c>
      <c r="F196" t="s">
        <v>3924</v>
      </c>
      <c r="G196" t="s">
        <v>3925</v>
      </c>
      <c r="H196" t="s">
        <v>3926</v>
      </c>
      <c r="I196" t="s">
        <v>3927</v>
      </c>
      <c r="J196" t="s">
        <v>3928</v>
      </c>
    </row>
    <row r="197" spans="1:10" x14ac:dyDescent="0.35">
      <c r="A197" t="s">
        <v>1960</v>
      </c>
      <c r="B197" t="s">
        <v>3929</v>
      </c>
      <c r="C197" t="s">
        <v>3930</v>
      </c>
      <c r="D197" t="s">
        <v>3931</v>
      </c>
      <c r="E197" t="s">
        <v>3932</v>
      </c>
      <c r="F197" t="s">
        <v>3933</v>
      </c>
      <c r="G197" t="s">
        <v>3934</v>
      </c>
      <c r="H197" t="s">
        <v>3199</v>
      </c>
      <c r="I197" t="s">
        <v>3935</v>
      </c>
      <c r="J197" t="s">
        <v>3936</v>
      </c>
    </row>
    <row r="198" spans="1:10" x14ac:dyDescent="0.35">
      <c r="A198" t="s">
        <v>1970</v>
      </c>
      <c r="B198" t="s">
        <v>3937</v>
      </c>
      <c r="C198" t="s">
        <v>3938</v>
      </c>
      <c r="D198" t="s">
        <v>3939</v>
      </c>
      <c r="E198" t="s">
        <v>3940</v>
      </c>
      <c r="F198" t="s">
        <v>3941</v>
      </c>
      <c r="G198" t="s">
        <v>3942</v>
      </c>
      <c r="H198" t="s">
        <v>3943</v>
      </c>
      <c r="I198" t="s">
        <v>3944</v>
      </c>
      <c r="J198" t="s">
        <v>3945</v>
      </c>
    </row>
    <row r="199" spans="1:10" x14ac:dyDescent="0.35">
      <c r="A199" t="s">
        <v>1980</v>
      </c>
      <c r="B199" t="s">
        <v>3946</v>
      </c>
      <c r="C199" t="s">
        <v>3947</v>
      </c>
      <c r="D199" t="s">
        <v>3948</v>
      </c>
      <c r="E199" t="s">
        <v>3949</v>
      </c>
      <c r="F199" t="s">
        <v>3950</v>
      </c>
      <c r="G199" t="s">
        <v>3951</v>
      </c>
      <c r="H199" t="s">
        <v>3952</v>
      </c>
      <c r="I199" t="s">
        <v>3953</v>
      </c>
      <c r="J199" t="s">
        <v>3954</v>
      </c>
    </row>
    <row r="200" spans="1:10" x14ac:dyDescent="0.35">
      <c r="A200" t="s">
        <v>1990</v>
      </c>
      <c r="B200" t="s">
        <v>3955</v>
      </c>
      <c r="C200" t="s">
        <v>3956</v>
      </c>
      <c r="D200" t="s">
        <v>3957</v>
      </c>
      <c r="E200" t="s">
        <v>3958</v>
      </c>
      <c r="F200" t="s">
        <v>3959</v>
      </c>
      <c r="G200" t="s">
        <v>3960</v>
      </c>
      <c r="H200" t="s">
        <v>3961</v>
      </c>
      <c r="I200" t="s">
        <v>3962</v>
      </c>
      <c r="J200" t="s">
        <v>3963</v>
      </c>
    </row>
    <row r="201" spans="1:10" x14ac:dyDescent="0.35">
      <c r="A201" t="s">
        <v>2000</v>
      </c>
      <c r="B201" t="s">
        <v>3964</v>
      </c>
      <c r="C201" t="s">
        <v>3965</v>
      </c>
      <c r="D201" t="s">
        <v>3966</v>
      </c>
      <c r="E201" t="s">
        <v>3967</v>
      </c>
      <c r="F201" t="s">
        <v>3968</v>
      </c>
      <c r="G201" t="s">
        <v>3969</v>
      </c>
      <c r="H201" t="s">
        <v>3970</v>
      </c>
      <c r="I201" t="s">
        <v>3971</v>
      </c>
      <c r="J201" t="s">
        <v>3972</v>
      </c>
    </row>
    <row r="202" spans="1:10" x14ac:dyDescent="0.35">
      <c r="A202" t="s">
        <v>2010</v>
      </c>
      <c r="B202" t="s">
        <v>3973</v>
      </c>
      <c r="C202" t="s">
        <v>3974</v>
      </c>
      <c r="D202" t="s">
        <v>3975</v>
      </c>
      <c r="E202" t="s">
        <v>3976</v>
      </c>
      <c r="F202" t="s">
        <v>3977</v>
      </c>
      <c r="G202" t="s">
        <v>3978</v>
      </c>
      <c r="H202" t="s">
        <v>3979</v>
      </c>
      <c r="I202" t="s">
        <v>3980</v>
      </c>
      <c r="J202" t="s">
        <v>3981</v>
      </c>
    </row>
    <row r="203" spans="1:10" x14ac:dyDescent="0.35">
      <c r="A203" t="s">
        <v>2020</v>
      </c>
      <c r="B203" t="s">
        <v>3982</v>
      </c>
      <c r="C203" t="s">
        <v>3983</v>
      </c>
      <c r="D203" t="s">
        <v>3982</v>
      </c>
      <c r="E203" t="s">
        <v>3984</v>
      </c>
      <c r="F203" t="s">
        <v>3984</v>
      </c>
      <c r="G203" t="s">
        <v>3985</v>
      </c>
      <c r="H203" t="s">
        <v>3983</v>
      </c>
      <c r="I203" t="s">
        <v>3986</v>
      </c>
      <c r="J203" t="s">
        <v>3987</v>
      </c>
    </row>
    <row r="204" spans="1:10" x14ac:dyDescent="0.35">
      <c r="A204" t="s">
        <v>2030</v>
      </c>
      <c r="B204" t="s">
        <v>3988</v>
      </c>
      <c r="C204" t="s">
        <v>3989</v>
      </c>
      <c r="D204" t="s">
        <v>3990</v>
      </c>
      <c r="E204" t="s">
        <v>3991</v>
      </c>
      <c r="F204" t="s">
        <v>3992</v>
      </c>
      <c r="G204" t="s">
        <v>3993</v>
      </c>
      <c r="H204" t="s">
        <v>3994</v>
      </c>
      <c r="I204" t="s">
        <v>3995</v>
      </c>
      <c r="J204" t="s">
        <v>3996</v>
      </c>
    </row>
    <row r="205" spans="1:10" x14ac:dyDescent="0.35">
      <c r="A205" t="s">
        <v>2040</v>
      </c>
      <c r="B205" t="s">
        <v>3997</v>
      </c>
      <c r="C205" t="s">
        <v>3998</v>
      </c>
      <c r="D205" t="s">
        <v>3999</v>
      </c>
      <c r="E205" t="s">
        <v>4000</v>
      </c>
      <c r="F205" t="s">
        <v>4001</v>
      </c>
      <c r="G205" t="s">
        <v>4002</v>
      </c>
      <c r="H205" t="s">
        <v>4003</v>
      </c>
      <c r="I205" t="s">
        <v>4004</v>
      </c>
      <c r="J205" t="s">
        <v>4005</v>
      </c>
    </row>
    <row r="206" spans="1:10" x14ac:dyDescent="0.35">
      <c r="A206" t="s">
        <v>2050</v>
      </c>
      <c r="B206" t="s">
        <v>4006</v>
      </c>
      <c r="C206" t="s">
        <v>4007</v>
      </c>
      <c r="D206" t="s">
        <v>4008</v>
      </c>
      <c r="E206" t="s">
        <v>4009</v>
      </c>
      <c r="F206" t="s">
        <v>4010</v>
      </c>
      <c r="G206" t="s">
        <v>4011</v>
      </c>
      <c r="H206" t="s">
        <v>4012</v>
      </c>
      <c r="I206" t="s">
        <v>4013</v>
      </c>
      <c r="J206" t="s">
        <v>4014</v>
      </c>
    </row>
    <row r="207" spans="1:10" x14ac:dyDescent="0.35">
      <c r="A207" t="s">
        <v>2060</v>
      </c>
      <c r="B207" t="s">
        <v>4015</v>
      </c>
      <c r="C207" t="s">
        <v>4016</v>
      </c>
      <c r="D207" t="s">
        <v>4017</v>
      </c>
      <c r="E207" t="s">
        <v>4018</v>
      </c>
      <c r="F207" t="s">
        <v>4019</v>
      </c>
      <c r="G207" t="s">
        <v>4020</v>
      </c>
      <c r="H207" t="s">
        <v>4021</v>
      </c>
      <c r="I207" t="s">
        <v>4022</v>
      </c>
      <c r="J207" t="s">
        <v>4023</v>
      </c>
    </row>
    <row r="208" spans="1:10" x14ac:dyDescent="0.35">
      <c r="A208" t="s">
        <v>2070</v>
      </c>
      <c r="B208" t="s">
        <v>4024</v>
      </c>
      <c r="C208" t="s">
        <v>4025</v>
      </c>
      <c r="D208" t="s">
        <v>4026</v>
      </c>
      <c r="E208" t="s">
        <v>4027</v>
      </c>
      <c r="F208" t="s">
        <v>4028</v>
      </c>
      <c r="G208" t="s">
        <v>4029</v>
      </c>
      <c r="H208" t="s">
        <v>4030</v>
      </c>
      <c r="I208" t="s">
        <v>4031</v>
      </c>
      <c r="J208" t="s">
        <v>4032</v>
      </c>
    </row>
    <row r="209" spans="1:10" x14ac:dyDescent="0.35">
      <c r="A209" t="s">
        <v>2080</v>
      </c>
      <c r="B209" t="s">
        <v>4033</v>
      </c>
      <c r="C209" t="s">
        <v>4034</v>
      </c>
      <c r="D209" t="s">
        <v>4035</v>
      </c>
      <c r="E209" t="s">
        <v>4036</v>
      </c>
      <c r="F209" t="s">
        <v>4037</v>
      </c>
      <c r="G209" t="s">
        <v>4038</v>
      </c>
      <c r="H209" t="s">
        <v>4039</v>
      </c>
      <c r="I209" t="s">
        <v>4040</v>
      </c>
      <c r="J209" t="s">
        <v>4041</v>
      </c>
    </row>
    <row r="210" spans="1:10" x14ac:dyDescent="0.35">
      <c r="A210" t="s">
        <v>2090</v>
      </c>
      <c r="B210" t="s">
        <v>4042</v>
      </c>
      <c r="C210" t="s">
        <v>4043</v>
      </c>
      <c r="D210" t="s">
        <v>4044</v>
      </c>
      <c r="E210" t="s">
        <v>4045</v>
      </c>
      <c r="F210" t="s">
        <v>4046</v>
      </c>
      <c r="G210" t="s">
        <v>4047</v>
      </c>
      <c r="H210" t="s">
        <v>4048</v>
      </c>
      <c r="I210" t="s">
        <v>4049</v>
      </c>
      <c r="J210" t="s">
        <v>4050</v>
      </c>
    </row>
    <row r="211" spans="1:10" x14ac:dyDescent="0.35">
      <c r="A211" t="s">
        <v>2100</v>
      </c>
      <c r="B211" t="s">
        <v>4051</v>
      </c>
      <c r="C211" t="s">
        <v>4052</v>
      </c>
      <c r="D211" t="s">
        <v>4053</v>
      </c>
      <c r="E211" t="s">
        <v>4054</v>
      </c>
      <c r="F211" t="s">
        <v>4055</v>
      </c>
      <c r="G211" t="s">
        <v>4056</v>
      </c>
      <c r="H211" t="s">
        <v>4057</v>
      </c>
      <c r="I211" t="s">
        <v>4058</v>
      </c>
      <c r="J211" t="s">
        <v>4059</v>
      </c>
    </row>
    <row r="212" spans="1:10" x14ac:dyDescent="0.35">
      <c r="A212" t="s">
        <v>2110</v>
      </c>
      <c r="B212" t="s">
        <v>4060</v>
      </c>
      <c r="C212" t="s">
        <v>4061</v>
      </c>
      <c r="D212" t="s">
        <v>4062</v>
      </c>
      <c r="E212" t="s">
        <v>4063</v>
      </c>
      <c r="F212" t="s">
        <v>4064</v>
      </c>
      <c r="G212" t="s">
        <v>4065</v>
      </c>
      <c r="H212" t="s">
        <v>4066</v>
      </c>
      <c r="I212" t="s">
        <v>4067</v>
      </c>
      <c r="J212" t="s">
        <v>4068</v>
      </c>
    </row>
    <row r="213" spans="1:10" x14ac:dyDescent="0.35">
      <c r="A213" t="s">
        <v>2120</v>
      </c>
      <c r="B213" t="s">
        <v>4069</v>
      </c>
      <c r="C213" t="s">
        <v>4070</v>
      </c>
      <c r="D213" t="s">
        <v>4071</v>
      </c>
      <c r="E213" t="s">
        <v>4072</v>
      </c>
      <c r="F213" t="s">
        <v>4073</v>
      </c>
      <c r="G213" t="s">
        <v>4074</v>
      </c>
      <c r="H213" t="s">
        <v>4075</v>
      </c>
      <c r="I213" t="s">
        <v>4076</v>
      </c>
      <c r="J213" t="s">
        <v>4077</v>
      </c>
    </row>
    <row r="214" spans="1:10" x14ac:dyDescent="0.35">
      <c r="A214" t="s">
        <v>2130</v>
      </c>
      <c r="B214" t="s">
        <v>4078</v>
      </c>
      <c r="C214" t="s">
        <v>4079</v>
      </c>
      <c r="D214" t="s">
        <v>4080</v>
      </c>
      <c r="E214" t="s">
        <v>4081</v>
      </c>
      <c r="F214" t="s">
        <v>4082</v>
      </c>
      <c r="G214" t="s">
        <v>4083</v>
      </c>
      <c r="H214" t="s">
        <v>4084</v>
      </c>
      <c r="I214" t="s">
        <v>755</v>
      </c>
      <c r="J214" t="s">
        <v>4085</v>
      </c>
    </row>
    <row r="215" spans="1:10" x14ac:dyDescent="0.35">
      <c r="A215" t="s">
        <v>2140</v>
      </c>
      <c r="B215" t="s">
        <v>4086</v>
      </c>
      <c r="C215" t="s">
        <v>4087</v>
      </c>
      <c r="D215" t="s">
        <v>4088</v>
      </c>
      <c r="E215" t="s">
        <v>4089</v>
      </c>
      <c r="F215" t="s">
        <v>4090</v>
      </c>
      <c r="G215" t="s">
        <v>4091</v>
      </c>
      <c r="H215" t="s">
        <v>4092</v>
      </c>
      <c r="I215" t="s">
        <v>4093</v>
      </c>
      <c r="J215" t="s">
        <v>4094</v>
      </c>
    </row>
    <row r="216" spans="1:10" x14ac:dyDescent="0.35">
      <c r="A216" t="s">
        <v>2150</v>
      </c>
      <c r="B216" t="s">
        <v>4095</v>
      </c>
      <c r="C216" t="s">
        <v>4096</v>
      </c>
      <c r="D216" t="s">
        <v>4097</v>
      </c>
      <c r="E216" t="s">
        <v>4098</v>
      </c>
      <c r="F216" t="s">
        <v>4099</v>
      </c>
      <c r="G216" t="s">
        <v>4100</v>
      </c>
      <c r="H216" t="s">
        <v>4101</v>
      </c>
      <c r="I216" t="s">
        <v>4102</v>
      </c>
      <c r="J216" t="s">
        <v>4103</v>
      </c>
    </row>
    <row r="217" spans="1:10" x14ac:dyDescent="0.35">
      <c r="A217" t="s">
        <v>2160</v>
      </c>
      <c r="B217" t="s">
        <v>4104</v>
      </c>
      <c r="C217" t="s">
        <v>4105</v>
      </c>
      <c r="D217" t="s">
        <v>4106</v>
      </c>
      <c r="E217" t="s">
        <v>4107</v>
      </c>
      <c r="F217" t="s">
        <v>4108</v>
      </c>
      <c r="G217" t="s">
        <v>4109</v>
      </c>
      <c r="H217" t="s">
        <v>4110</v>
      </c>
      <c r="I217" t="s">
        <v>4111</v>
      </c>
      <c r="J217" t="s">
        <v>4112</v>
      </c>
    </row>
    <row r="218" spans="1:10" x14ac:dyDescent="0.35">
      <c r="A218" t="s">
        <v>2170</v>
      </c>
      <c r="B218" t="s">
        <v>4113</v>
      </c>
      <c r="C218" t="s">
        <v>4114</v>
      </c>
      <c r="D218" t="s">
        <v>4115</v>
      </c>
      <c r="E218" t="s">
        <v>4116</v>
      </c>
      <c r="F218" t="s">
        <v>4117</v>
      </c>
      <c r="G218" t="s">
        <v>4118</v>
      </c>
      <c r="H218" t="s">
        <v>4119</v>
      </c>
      <c r="I218" t="s">
        <v>4120</v>
      </c>
      <c r="J218" t="s">
        <v>4121</v>
      </c>
    </row>
    <row r="219" spans="1:10" x14ac:dyDescent="0.35">
      <c r="A219" t="s">
        <v>4122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AF219"/>
  <sheetViews>
    <sheetView topLeftCell="A123" workbookViewId="0">
      <selection activeCell="W157" sqref="W157"/>
    </sheetView>
  </sheetViews>
  <sheetFormatPr defaultRowHeight="14.5" x14ac:dyDescent="0.35"/>
  <cols>
    <col min="1" max="1" width="46" customWidth="1"/>
    <col min="2" max="4" width="11.453125" customWidth="1"/>
    <col min="5" max="5" width="8.81640625" customWidth="1"/>
    <col min="6" max="10" width="11.453125" customWidth="1"/>
    <col min="12" max="12" width="21.7265625" style="5" customWidth="1"/>
    <col min="23" max="23" width="8.7265625" style="5"/>
  </cols>
  <sheetData>
    <row r="1" spans="1:32" ht="13.5" customHeigh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M1" s="1" t="s">
        <v>1</v>
      </c>
      <c r="N1" s="1" t="s">
        <v>2</v>
      </c>
      <c r="O1" s="1" t="s">
        <v>3</v>
      </c>
      <c r="P1" s="1" t="s">
        <v>4</v>
      </c>
      <c r="Q1" s="1" t="s">
        <v>5</v>
      </c>
      <c r="R1" s="1" t="s">
        <v>6</v>
      </c>
      <c r="S1" s="1" t="s">
        <v>7</v>
      </c>
      <c r="T1" s="1" t="s">
        <v>8</v>
      </c>
      <c r="U1" s="1" t="s">
        <v>9</v>
      </c>
      <c r="X1" s="1" t="s">
        <v>1</v>
      </c>
      <c r="Y1" s="1" t="s">
        <v>2</v>
      </c>
      <c r="Z1" s="1" t="s">
        <v>3</v>
      </c>
      <c r="AA1" s="1" t="s">
        <v>4</v>
      </c>
      <c r="AB1" s="1" t="s">
        <v>5</v>
      </c>
      <c r="AC1" s="1" t="s">
        <v>6</v>
      </c>
      <c r="AD1" s="1" t="s">
        <v>7</v>
      </c>
      <c r="AE1" s="1" t="s">
        <v>8</v>
      </c>
      <c r="AF1" s="1" t="s">
        <v>9</v>
      </c>
    </row>
    <row r="2" spans="1:32" ht="13.5" customHeight="1" x14ac:dyDescent="0.35">
      <c r="A2" s="2" t="s">
        <v>10</v>
      </c>
      <c r="B2" s="3" t="s">
        <v>11</v>
      </c>
      <c r="C2" s="3" t="s">
        <v>12</v>
      </c>
      <c r="D2" s="3" t="s">
        <v>13</v>
      </c>
      <c r="E2" s="3" t="s">
        <v>14</v>
      </c>
      <c r="F2" s="3" t="s">
        <v>15</v>
      </c>
      <c r="G2" s="3" t="s">
        <v>16</v>
      </c>
      <c r="H2" s="3" t="s">
        <v>17</v>
      </c>
      <c r="I2" s="3" t="s">
        <v>18</v>
      </c>
      <c r="J2" s="3" t="s">
        <v>19</v>
      </c>
      <c r="L2" s="6" t="s">
        <v>4123</v>
      </c>
      <c r="M2" t="str">
        <f>VLOOKUP($A2,'65+'!$A$1:$J$218,2,FALSE)</f>
        <v>817,372.0</v>
      </c>
      <c r="N2" t="str">
        <f>VLOOKUP($A2,'65+'!$A$1:$J$218,3,FALSE)</f>
        <v>842,165.0</v>
      </c>
      <c r="O2" t="str">
        <f>VLOOKUP($A2,'65+'!$A$1:$J$218,4,FALSE)</f>
        <v>869,752.0</v>
      </c>
      <c r="P2" t="str">
        <f>VLOOKUP($A2,'65+'!$A$1:$J$218,5,FALSE)</f>
        <v>899,520.0</v>
      </c>
      <c r="Q2" t="str">
        <f>VLOOKUP($A2,'65+'!$A$1:$J$218,6,FALSE)</f>
        <v>926,221.0</v>
      </c>
      <c r="R2" t="str">
        <f>VLOOKUP($A2,'65+'!$A$1:$J$218,7,FALSE)</f>
        <v>941,030.0</v>
      </c>
      <c r="S2" t="str">
        <f>VLOOKUP($A2,'65+'!$A$1:$J$218,8,FALSE)</f>
        <v>955,689.0</v>
      </c>
      <c r="T2" t="str">
        <f>VLOOKUP($A2,'65+'!$A$1:$J$218,9,FALSE)</f>
        <v>985,603.0</v>
      </c>
      <c r="U2" t="str">
        <f>VLOOKUP($A2,'65+'!$A$1:$J$218,10,FALSE)</f>
        <v>1,023,954.0</v>
      </c>
      <c r="W2" s="5" t="s">
        <v>4124</v>
      </c>
      <c r="X2" s="7">
        <f>$B2+$M2</f>
        <v>18807229</v>
      </c>
      <c r="Y2" s="7">
        <f>$C2+$N2</f>
        <v>19498791</v>
      </c>
      <c r="Z2" s="7">
        <f>$D2+$O2</f>
        <v>20223513</v>
      </c>
      <c r="AA2" s="7">
        <f>$E2+$P2</f>
        <v>20981062</v>
      </c>
      <c r="AB2" s="7">
        <f>$F2+$Q2</f>
        <v>21791072</v>
      </c>
      <c r="AC2" s="7">
        <f>$G2+$R2</f>
        <v>22436982</v>
      </c>
      <c r="AD2" s="7">
        <f>$H2+$S2</f>
        <v>22894646</v>
      </c>
      <c r="AE2" s="7">
        <f>$I2+$T2</f>
        <v>23535442</v>
      </c>
      <c r="AF2" s="7">
        <f>$J2+$U2</f>
        <v>24357047</v>
      </c>
    </row>
    <row r="3" spans="1:32" ht="13.5" customHeight="1" x14ac:dyDescent="0.35">
      <c r="A3" s="2" t="s">
        <v>20</v>
      </c>
      <c r="B3" s="3" t="s">
        <v>21</v>
      </c>
      <c r="C3" s="3" t="s">
        <v>22</v>
      </c>
      <c r="D3" s="3" t="s">
        <v>23</v>
      </c>
      <c r="E3" s="3" t="s">
        <v>24</v>
      </c>
      <c r="F3" s="3" t="s">
        <v>25</v>
      </c>
      <c r="G3" s="3" t="s">
        <v>26</v>
      </c>
      <c r="H3" s="3" t="s">
        <v>27</v>
      </c>
      <c r="I3" s="3" t="s">
        <v>28</v>
      </c>
      <c r="J3" s="3" t="s">
        <v>29</v>
      </c>
      <c r="L3" s="6" t="s">
        <v>4123</v>
      </c>
      <c r="M3" t="str">
        <f>VLOOKUP($A3,'65+'!$A$1:$J$218,2,FALSE)</f>
        <v>371,598.0</v>
      </c>
      <c r="N3" t="str">
        <f>VLOOKUP($A3,'65+'!$A$1:$J$218,3,FALSE)</f>
        <v>382,325.0</v>
      </c>
      <c r="O3" t="str">
        <f>VLOOKUP($A3,'65+'!$A$1:$J$218,4,FALSE)</f>
        <v>393,826.0</v>
      </c>
      <c r="P3" t="str">
        <f>VLOOKUP($A3,'65+'!$A$1:$J$218,5,FALSE)</f>
        <v>406,668.0</v>
      </c>
      <c r="Q3" t="str">
        <f>VLOOKUP($A3,'65+'!$A$1:$J$218,6,FALSE)</f>
        <v>419,065.0</v>
      </c>
      <c r="R3" t="str">
        <f>VLOOKUP($A3,'65+'!$A$1:$J$218,7,FALSE)</f>
        <v>429,229.0</v>
      </c>
      <c r="S3" t="str">
        <f>VLOOKUP($A3,'65+'!$A$1:$J$218,8,FALSE)</f>
        <v>438,218.0</v>
      </c>
      <c r="T3" t="str">
        <f>VLOOKUP($A3,'65+'!$A$1:$J$218,9,FALSE)</f>
        <v>447,648.0</v>
      </c>
      <c r="U3" t="str">
        <f>VLOOKUP($A3,'65+'!$A$1:$J$218,10,FALSE)</f>
        <v>459,388.0</v>
      </c>
      <c r="W3" s="5" t="s">
        <v>4124</v>
      </c>
      <c r="X3" s="7">
        <f t="shared" ref="X3:X66" si="0">$B3+$M3</f>
        <v>2340965</v>
      </c>
      <c r="Y3" s="7">
        <f t="shared" ref="Y3:Y66" si="1">$C3+$N3</f>
        <v>2348093</v>
      </c>
      <c r="Z3" s="7">
        <f t="shared" ref="Z3:Z66" si="2">$D3+$O3</f>
        <v>2350277</v>
      </c>
      <c r="AA3" s="7">
        <f t="shared" ref="AA3:AA66" si="3">$E3+$P3</f>
        <v>2347735</v>
      </c>
      <c r="AB3" s="7">
        <f t="shared" ref="AB3:AB66" si="4">$F3+$Q3</f>
        <v>2340601</v>
      </c>
      <c r="AC3" s="7">
        <f t="shared" ref="AC3:AC66" si="5">$G3+$R3</f>
        <v>2323352</v>
      </c>
      <c r="AD3" s="7">
        <f t="shared" ref="AD3:AD66" si="6">$H3+$S3</f>
        <v>2299303</v>
      </c>
      <c r="AE3" s="7">
        <f t="shared" ref="AE3:AE66" si="7">$I3+$T3</f>
        <v>2278004</v>
      </c>
      <c r="AF3" s="7">
        <f t="shared" ref="AF3:AF66" si="8">$J3+$U3</f>
        <v>2257454</v>
      </c>
    </row>
    <row r="4" spans="1:32" ht="13.5" customHeight="1" x14ac:dyDescent="0.35">
      <c r="A4" s="2" t="s">
        <v>30</v>
      </c>
      <c r="B4" s="3" t="s">
        <v>31</v>
      </c>
      <c r="C4" s="3" t="s">
        <v>32</v>
      </c>
      <c r="D4" s="3" t="s">
        <v>33</v>
      </c>
      <c r="E4" s="3" t="s">
        <v>34</v>
      </c>
      <c r="F4" s="3" t="s">
        <v>35</v>
      </c>
      <c r="G4" s="3" t="s">
        <v>36</v>
      </c>
      <c r="H4" s="3" t="s">
        <v>37</v>
      </c>
      <c r="I4" s="3" t="s">
        <v>38</v>
      </c>
      <c r="J4" s="3" t="s">
        <v>39</v>
      </c>
      <c r="L4" s="6" t="s">
        <v>4123</v>
      </c>
      <c r="M4" t="str">
        <f>VLOOKUP($A4,'65+'!$A$1:$J$218,2,FALSE)</f>
        <v>2,175,668.0</v>
      </c>
      <c r="N4" t="str">
        <f>VLOOKUP($A4,'65+'!$A$1:$J$218,3,FALSE)</f>
        <v>2,279,255.0</v>
      </c>
      <c r="O4" t="str">
        <f>VLOOKUP($A4,'65+'!$A$1:$J$218,4,FALSE)</f>
        <v>2,387,936.0</v>
      </c>
      <c r="P4" t="str">
        <f>VLOOKUP($A4,'65+'!$A$1:$J$218,5,FALSE)</f>
        <v>2,500,251.0</v>
      </c>
      <c r="Q4" t="str">
        <f>VLOOKUP($A4,'65+'!$A$1:$J$218,6,FALSE)</f>
        <v>2,595,880.0</v>
      </c>
      <c r="R4" t="str">
        <f>VLOOKUP($A4,'65+'!$A$1:$J$218,7,FALSE)</f>
        <v>2,691,951.0</v>
      </c>
      <c r="S4" t="str">
        <f>VLOOKUP($A4,'65+'!$A$1:$J$218,8,FALSE)</f>
        <v>2,813,669.0</v>
      </c>
      <c r="T4" t="str">
        <f>VLOOKUP($A4,'65+'!$A$1:$J$218,9,FALSE)</f>
        <v>2,943,827.0</v>
      </c>
      <c r="U4" t="str">
        <f>VLOOKUP($A4,'65+'!$A$1:$J$218,10,FALSE)</f>
        <v>3,081,417.0</v>
      </c>
      <c r="W4" s="5" t="s">
        <v>4124</v>
      </c>
      <c r="X4" s="7">
        <f t="shared" si="0"/>
        <v>28799702</v>
      </c>
      <c r="Y4" s="7">
        <f t="shared" si="1"/>
        <v>29205184</v>
      </c>
      <c r="Z4" s="7">
        <f t="shared" si="2"/>
        <v>29608564</v>
      </c>
      <c r="AA4" s="7">
        <f t="shared" si="3"/>
        <v>30029436</v>
      </c>
      <c r="AB4" s="7">
        <f t="shared" si="4"/>
        <v>30458426</v>
      </c>
      <c r="AC4" s="7">
        <f t="shared" si="5"/>
        <v>30922356</v>
      </c>
      <c r="AD4" s="7">
        <f t="shared" si="6"/>
        <v>31451620</v>
      </c>
      <c r="AE4" s="7">
        <f t="shared" si="7"/>
        <v>32019804</v>
      </c>
      <c r="AF4" s="7">
        <f t="shared" si="8"/>
        <v>32615994</v>
      </c>
    </row>
    <row r="5" spans="1:32" ht="13.5" customHeight="1" x14ac:dyDescent="0.35">
      <c r="A5" s="2" t="s">
        <v>40</v>
      </c>
      <c r="B5" s="3" t="s">
        <v>41</v>
      </c>
      <c r="C5" s="3" t="s">
        <v>42</v>
      </c>
      <c r="D5" s="3" t="s">
        <v>43</v>
      </c>
      <c r="E5" s="3" t="s">
        <v>44</v>
      </c>
      <c r="F5" s="3" t="s">
        <v>45</v>
      </c>
      <c r="G5" s="3" t="s">
        <v>46</v>
      </c>
      <c r="H5" s="3" t="s">
        <v>47</v>
      </c>
      <c r="I5" s="3" t="s">
        <v>48</v>
      </c>
      <c r="J5" s="3" t="s">
        <v>49</v>
      </c>
      <c r="L5" s="6" t="s">
        <v>4123</v>
      </c>
      <c r="M5" t="str">
        <f>VLOOKUP($A5,'65+'!$A$1:$J$218,2,FALSE)</f>
        <v>2,809.0</v>
      </c>
      <c r="N5" t="str">
        <f>VLOOKUP($A5,'65+'!$A$1:$J$218,3,FALSE)</f>
        <v>2,896.0</v>
      </c>
      <c r="O5" t="str">
        <f>VLOOKUP($A5,'65+'!$A$1:$J$218,4,FALSE)</f>
        <v>2,978.0</v>
      </c>
      <c r="P5" t="str">
        <f>VLOOKUP($A5,'65+'!$A$1:$J$218,5,FALSE)</f>
        <v>3,054.0</v>
      </c>
      <c r="Q5" t="str">
        <f>VLOOKUP($A5,'65+'!$A$1:$J$218,6,FALSE)</f>
        <v>3,167.0</v>
      </c>
      <c r="R5" t="str">
        <f>VLOOKUP($A5,'65+'!$A$1:$J$218,7,FALSE)</f>
        <v>3,308.0</v>
      </c>
      <c r="S5" t="str">
        <f>VLOOKUP($A5,'65+'!$A$1:$J$218,8,FALSE)</f>
        <v>3,434.0</v>
      </c>
      <c r="T5" t="str">
        <f>VLOOKUP($A5,'65+'!$A$1:$J$218,9,FALSE)</f>
        <v>3,588.0</v>
      </c>
      <c r="U5" t="str">
        <f>VLOOKUP($A5,'65+'!$A$1:$J$218,10,FALSE)</f>
        <v>3,762.0</v>
      </c>
      <c r="W5" s="5" t="s">
        <v>4124</v>
      </c>
      <c r="X5" s="7">
        <f t="shared" si="0"/>
        <v>35820</v>
      </c>
      <c r="Y5" s="7">
        <f t="shared" si="1"/>
        <v>35577</v>
      </c>
      <c r="Z5" s="7">
        <f t="shared" si="2"/>
        <v>35309</v>
      </c>
      <c r="AA5" s="7">
        <f t="shared" si="3"/>
        <v>35007</v>
      </c>
      <c r="AB5" s="7">
        <f t="shared" si="4"/>
        <v>34995</v>
      </c>
      <c r="AC5" s="7">
        <f t="shared" si="5"/>
        <v>35030</v>
      </c>
      <c r="AD5" s="7">
        <f t="shared" si="6"/>
        <v>34774</v>
      </c>
      <c r="AE5" s="7">
        <f t="shared" si="7"/>
        <v>34447</v>
      </c>
      <c r="AF5" s="7">
        <f t="shared" si="8"/>
        <v>34135</v>
      </c>
    </row>
    <row r="6" spans="1:32" ht="13.5" customHeight="1" x14ac:dyDescent="0.35">
      <c r="A6" s="2" t="s">
        <v>50</v>
      </c>
      <c r="B6" s="3" t="s">
        <v>51</v>
      </c>
      <c r="C6" s="3" t="s">
        <v>52</v>
      </c>
      <c r="D6" s="3" t="s">
        <v>53</v>
      </c>
      <c r="E6" s="3" t="s">
        <v>54</v>
      </c>
      <c r="F6" s="3" t="s">
        <v>55</v>
      </c>
      <c r="G6" s="3" t="s">
        <v>56</v>
      </c>
      <c r="H6" s="3" t="s">
        <v>57</v>
      </c>
      <c r="I6" s="3" t="s">
        <v>58</v>
      </c>
      <c r="J6" s="3" t="s">
        <v>59</v>
      </c>
      <c r="L6" s="6" t="s">
        <v>4123</v>
      </c>
      <c r="M6" t="str">
        <f>VLOOKUP($A6,'65+'!$A$1:$J$218,2,FALSE)</f>
        <v>9,396.0</v>
      </c>
      <c r="N6" t="str">
        <f>VLOOKUP($A6,'65+'!$A$1:$J$218,3,FALSE)</f>
        <v>9,736.0</v>
      </c>
      <c r="O6" t="str">
        <f>VLOOKUP($A6,'65+'!$A$1:$J$218,4,FALSE)</f>
        <v>10,137.0</v>
      </c>
      <c r="P6" t="str">
        <f>VLOOKUP($A6,'65+'!$A$1:$J$218,5,FALSE)</f>
        <v>10,573.0</v>
      </c>
      <c r="Q6" t="str">
        <f>VLOOKUP($A6,'65+'!$A$1:$J$218,6,FALSE)</f>
        <v>11,001.0</v>
      </c>
      <c r="R6" t="str">
        <f>VLOOKUP($A6,'65+'!$A$1:$J$218,7,FALSE)</f>
        <v>11,440.0</v>
      </c>
      <c r="S6" t="str">
        <f>VLOOKUP($A6,'65+'!$A$1:$J$218,8,FALSE)</f>
        <v>11,931.0</v>
      </c>
      <c r="T6" t="str">
        <f>VLOOKUP($A6,'65+'!$A$1:$J$218,9,FALSE)</f>
        <v>12,467.0</v>
      </c>
      <c r="U6" t="str">
        <f>VLOOKUP($A6,'65+'!$A$1:$J$218,10,FALSE)</f>
        <v>13,066.0</v>
      </c>
      <c r="W6" s="5" t="s">
        <v>4124</v>
      </c>
      <c r="X6" s="7">
        <f t="shared" si="0"/>
        <v>61286</v>
      </c>
      <c r="Y6" s="7">
        <f t="shared" si="1"/>
        <v>62880</v>
      </c>
      <c r="Z6" s="7">
        <f t="shared" si="2"/>
        <v>64474</v>
      </c>
      <c r="AA6" s="7">
        <f t="shared" si="3"/>
        <v>65984</v>
      </c>
      <c r="AB6" s="7">
        <f t="shared" si="4"/>
        <v>67011</v>
      </c>
      <c r="AC6" s="7">
        <f t="shared" si="5"/>
        <v>68145</v>
      </c>
      <c r="AD6" s="7">
        <f t="shared" si="6"/>
        <v>69617</v>
      </c>
      <c r="AE6" s="7">
        <f t="shared" si="7"/>
        <v>70953</v>
      </c>
      <c r="AF6" s="7">
        <f t="shared" si="8"/>
        <v>72200</v>
      </c>
    </row>
    <row r="7" spans="1:32" ht="13.5" customHeight="1" x14ac:dyDescent="0.35">
      <c r="A7" s="2" t="s">
        <v>60</v>
      </c>
      <c r="B7" s="3" t="s">
        <v>61</v>
      </c>
      <c r="C7" s="3" t="s">
        <v>62</v>
      </c>
      <c r="D7" s="3" t="s">
        <v>63</v>
      </c>
      <c r="E7" s="3" t="s">
        <v>64</v>
      </c>
      <c r="F7" s="3" t="s">
        <v>65</v>
      </c>
      <c r="G7" s="3" t="s">
        <v>66</v>
      </c>
      <c r="H7" s="3" t="s">
        <v>67</v>
      </c>
      <c r="I7" s="3" t="s">
        <v>68</v>
      </c>
      <c r="J7" s="3" t="s">
        <v>69</v>
      </c>
      <c r="L7" s="6" t="s">
        <v>4123</v>
      </c>
      <c r="M7" t="str">
        <f>VLOOKUP($A7,'65+'!$A$1:$J$218,2,FALSE)</f>
        <v>783,570.0</v>
      </c>
      <c r="N7" t="str">
        <f>VLOOKUP($A7,'65+'!$A$1:$J$218,3,FALSE)</f>
        <v>811,879.0</v>
      </c>
      <c r="O7" t="str">
        <f>VLOOKUP($A7,'65+'!$A$1:$J$218,4,FALSE)</f>
        <v>842,844.0</v>
      </c>
      <c r="P7" t="str">
        <f>VLOOKUP($A7,'65+'!$A$1:$J$218,5,FALSE)</f>
        <v>876,725.0</v>
      </c>
      <c r="Q7" t="str">
        <f>VLOOKUP($A7,'65+'!$A$1:$J$218,6,FALSE)</f>
        <v>911,747.0</v>
      </c>
      <c r="R7" t="str">
        <f>VLOOKUP($A7,'65+'!$A$1:$J$218,7,FALSE)</f>
        <v>947,813.0</v>
      </c>
      <c r="S7" t="str">
        <f>VLOOKUP($A7,'65+'!$A$1:$J$218,8,FALSE)</f>
        <v>988,280.0</v>
      </c>
      <c r="T7" t="str">
        <f>VLOOKUP($A7,'65+'!$A$1:$J$218,9,FALSE)</f>
        <v>1,033,205.0</v>
      </c>
      <c r="U7" t="str">
        <f>VLOOKUP($A7,'65+'!$A$1:$J$218,10,FALSE)</f>
        <v>1,080,664.0</v>
      </c>
      <c r="W7" s="5" t="s">
        <v>4124</v>
      </c>
      <c r="X7" s="7">
        <f t="shared" si="0"/>
        <v>15968217</v>
      </c>
      <c r="Y7" s="7">
        <f t="shared" si="1"/>
        <v>16553325</v>
      </c>
      <c r="Z7" s="7">
        <f t="shared" si="2"/>
        <v>17151704</v>
      </c>
      <c r="AA7" s="7">
        <f t="shared" si="3"/>
        <v>17770089</v>
      </c>
      <c r="AB7" s="7">
        <f t="shared" si="4"/>
        <v>18391583</v>
      </c>
      <c r="AC7" s="7">
        <f t="shared" si="5"/>
        <v>19024174</v>
      </c>
      <c r="AD7" s="7">
        <f t="shared" si="6"/>
        <v>19685546</v>
      </c>
      <c r="AE7" s="7">
        <f t="shared" si="7"/>
        <v>20369641</v>
      </c>
      <c r="AF7" s="7">
        <f t="shared" si="8"/>
        <v>21083110</v>
      </c>
    </row>
    <row r="8" spans="1:32" ht="13.5" customHeight="1" x14ac:dyDescent="0.35">
      <c r="A8" s="2" t="s">
        <v>70</v>
      </c>
      <c r="B8" s="3" t="s">
        <v>71</v>
      </c>
      <c r="C8" s="3" t="s">
        <v>72</v>
      </c>
      <c r="D8" s="3" t="s">
        <v>73</v>
      </c>
      <c r="E8" s="3" t="s">
        <v>74</v>
      </c>
      <c r="F8" s="3" t="s">
        <v>75</v>
      </c>
      <c r="G8" s="3" t="s">
        <v>76</v>
      </c>
      <c r="H8" s="3" t="s">
        <v>77</v>
      </c>
      <c r="I8" s="3" t="s">
        <v>78</v>
      </c>
      <c r="J8" s="3" t="s">
        <v>79</v>
      </c>
      <c r="L8" s="6" t="s">
        <v>4123</v>
      </c>
      <c r="M8" t="str">
        <f>VLOOKUP($A8,'65+'!$A$1:$J$218,2,FALSE)</f>
        <v>7,598.0</v>
      </c>
      <c r="N8" t="str">
        <f>VLOOKUP($A8,'65+'!$A$1:$J$218,3,FALSE)</f>
        <v>7,960.0</v>
      </c>
      <c r="O8" t="str">
        <f>VLOOKUP($A8,'65+'!$A$1:$J$218,4,FALSE)</f>
        <v>8,299.0</v>
      </c>
      <c r="P8" t="str">
        <f>VLOOKUP($A8,'65+'!$A$1:$J$218,5,FALSE)</f>
        <v>8,655.0</v>
      </c>
      <c r="Q8" t="str">
        <f>VLOOKUP($A8,'65+'!$A$1:$J$218,6,FALSE)</f>
        <v>9,059.0</v>
      </c>
      <c r="R8" t="str">
        <f>VLOOKUP($A8,'65+'!$A$1:$J$218,7,FALSE)</f>
        <v>9,493.0</v>
      </c>
      <c r="S8" t="str">
        <f>VLOOKUP($A8,'65+'!$A$1:$J$218,8,FALSE)</f>
        <v>9,961.0</v>
      </c>
      <c r="T8" t="str">
        <f>VLOOKUP($A8,'65+'!$A$1:$J$218,9,FALSE)</f>
        <v>10,488.0</v>
      </c>
      <c r="U8" t="str">
        <f>VLOOKUP($A8,'65+'!$A$1:$J$218,10,FALSE)</f>
        <v>11,051.0</v>
      </c>
      <c r="W8" s="5" t="s">
        <v>4124</v>
      </c>
      <c r="X8" s="7">
        <f t="shared" si="0"/>
        <v>71397</v>
      </c>
      <c r="Y8" s="7">
        <f t="shared" si="1"/>
        <v>72189</v>
      </c>
      <c r="Z8" s="7">
        <f t="shared" si="2"/>
        <v>72931</v>
      </c>
      <c r="AA8" s="7">
        <f t="shared" si="3"/>
        <v>73633</v>
      </c>
      <c r="AB8" s="7">
        <f t="shared" si="4"/>
        <v>74298</v>
      </c>
      <c r="AC8" s="7">
        <f t="shared" si="5"/>
        <v>74948</v>
      </c>
      <c r="AD8" s="7">
        <f t="shared" si="6"/>
        <v>75597</v>
      </c>
      <c r="AE8" s="7">
        <f t="shared" si="7"/>
        <v>76317</v>
      </c>
      <c r="AF8" s="7">
        <f t="shared" si="8"/>
        <v>77081</v>
      </c>
    </row>
    <row r="9" spans="1:32" ht="13.5" customHeight="1" x14ac:dyDescent="0.35">
      <c r="A9" s="2" t="s">
        <v>80</v>
      </c>
      <c r="B9" s="3" t="s">
        <v>81</v>
      </c>
      <c r="C9" s="3" t="s">
        <v>82</v>
      </c>
      <c r="D9" s="3" t="s">
        <v>83</v>
      </c>
      <c r="E9" s="3" t="s">
        <v>84</v>
      </c>
      <c r="F9" s="3" t="s">
        <v>85</v>
      </c>
      <c r="G9" s="3" t="s">
        <v>86</v>
      </c>
      <c r="H9" s="3" t="s">
        <v>87</v>
      </c>
      <c r="I9" s="3" t="s">
        <v>88</v>
      </c>
      <c r="J9" s="3" t="s">
        <v>89</v>
      </c>
      <c r="L9" s="6" t="s">
        <v>4123</v>
      </c>
      <c r="M9" t="str">
        <f>VLOOKUP($A9,'65+'!$A$1:$J$218,2,FALSE)</f>
        <v>4,903,144.0</v>
      </c>
      <c r="N9" t="str">
        <f>VLOOKUP($A9,'65+'!$A$1:$J$218,3,FALSE)</f>
        <v>5,007,801.0</v>
      </c>
      <c r="O9" t="str">
        <f>VLOOKUP($A9,'65+'!$A$1:$J$218,4,FALSE)</f>
        <v>5,119,080.0</v>
      </c>
      <c r="P9" t="str">
        <f>VLOOKUP($A9,'65+'!$A$1:$J$218,5,FALSE)</f>
        <v>5,231,556.0</v>
      </c>
      <c r="Q9" t="str">
        <f>VLOOKUP($A9,'65+'!$A$1:$J$218,6,FALSE)</f>
        <v>5,329,685.0</v>
      </c>
      <c r="R9" t="str">
        <f>VLOOKUP($A9,'65+'!$A$1:$J$218,7,FALSE)</f>
        <v>5,400,599.0</v>
      </c>
      <c r="S9" t="str">
        <f>VLOOKUP($A9,'65+'!$A$1:$J$218,8,FALSE)</f>
        <v>5,464,423.0</v>
      </c>
      <c r="T9" t="str">
        <f>VLOOKUP($A9,'65+'!$A$1:$J$218,9,FALSE)</f>
        <v>5,557,061.0</v>
      </c>
      <c r="U9" t="str">
        <f>VLOOKUP($A9,'65+'!$A$1:$J$218,10,FALSE)</f>
        <v>5,673,637.0</v>
      </c>
      <c r="W9" s="5" t="s">
        <v>4124</v>
      </c>
      <c r="X9" s="7">
        <f t="shared" si="0"/>
        <v>33036043</v>
      </c>
      <c r="Y9" s="7">
        <f t="shared" si="1"/>
        <v>33403069</v>
      </c>
      <c r="Z9" s="7">
        <f t="shared" si="2"/>
        <v>33771017</v>
      </c>
      <c r="AA9" s="7">
        <f t="shared" si="3"/>
        <v>34136078</v>
      </c>
      <c r="AB9" s="7">
        <f t="shared" si="4"/>
        <v>34481880</v>
      </c>
      <c r="AC9" s="7">
        <f t="shared" si="5"/>
        <v>34782275</v>
      </c>
      <c r="AD9" s="7">
        <f t="shared" si="6"/>
        <v>35077266</v>
      </c>
      <c r="AE9" s="7">
        <f t="shared" si="7"/>
        <v>35433130</v>
      </c>
      <c r="AF9" s="7">
        <f t="shared" si="8"/>
        <v>35823987</v>
      </c>
    </row>
    <row r="10" spans="1:32" ht="13.5" customHeight="1" x14ac:dyDescent="0.35">
      <c r="A10" s="2" t="s">
        <v>90</v>
      </c>
      <c r="B10" s="3" t="s">
        <v>91</v>
      </c>
      <c r="C10" s="3" t="s">
        <v>92</v>
      </c>
      <c r="D10" s="3" t="s">
        <v>93</v>
      </c>
      <c r="E10" s="3" t="s">
        <v>94</v>
      </c>
      <c r="F10" s="3" t="s">
        <v>95</v>
      </c>
      <c r="G10" s="3" t="s">
        <v>96</v>
      </c>
      <c r="H10" s="3" t="s">
        <v>97</v>
      </c>
      <c r="I10" s="3" t="s">
        <v>98</v>
      </c>
      <c r="J10" s="3" t="s">
        <v>99</v>
      </c>
      <c r="L10" s="6" t="s">
        <v>4123</v>
      </c>
      <c r="M10" t="str">
        <f>VLOOKUP($A10,'65+'!$A$1:$J$218,2,FALSE)</f>
        <v>333,488.0</v>
      </c>
      <c r="N10" t="str">
        <f>VLOOKUP($A10,'65+'!$A$1:$J$218,3,FALSE)</f>
        <v>340,163.0</v>
      </c>
      <c r="O10" t="str">
        <f>VLOOKUP($A10,'65+'!$A$1:$J$218,4,FALSE)</f>
        <v>347,720.0</v>
      </c>
      <c r="P10" t="str">
        <f>VLOOKUP($A10,'65+'!$A$1:$J$218,5,FALSE)</f>
        <v>356,843.0</v>
      </c>
      <c r="Q10" t="str">
        <f>VLOOKUP($A10,'65+'!$A$1:$J$218,6,FALSE)</f>
        <v>365,546.0</v>
      </c>
      <c r="R10" t="str">
        <f>VLOOKUP($A10,'65+'!$A$1:$J$218,7,FALSE)</f>
        <v>373,256.0</v>
      </c>
      <c r="S10" t="str">
        <f>VLOOKUP($A10,'65+'!$A$1:$J$218,8,FALSE)</f>
        <v>383,477.0</v>
      </c>
      <c r="T10" t="str">
        <f>VLOOKUP($A10,'65+'!$A$1:$J$218,9,FALSE)</f>
        <v>391,615.0</v>
      </c>
      <c r="U10" t="str">
        <f>VLOOKUP($A10,'65+'!$A$1:$J$218,10,FALSE)</f>
        <v>415,674.0</v>
      </c>
      <c r="W10" s="5" t="s">
        <v>4124</v>
      </c>
      <c r="X10" s="7">
        <f t="shared" si="0"/>
        <v>2384230</v>
      </c>
      <c r="Y10" s="7">
        <f t="shared" si="1"/>
        <v>2369466</v>
      </c>
      <c r="Z10" s="7">
        <f t="shared" si="2"/>
        <v>2361793</v>
      </c>
      <c r="AA10" s="7">
        <f t="shared" si="3"/>
        <v>2361095</v>
      </c>
      <c r="AB10" s="7">
        <f t="shared" si="4"/>
        <v>2364189</v>
      </c>
      <c r="AC10" s="7">
        <f t="shared" si="5"/>
        <v>2368394</v>
      </c>
      <c r="AD10" s="7">
        <f t="shared" si="6"/>
        <v>2379441</v>
      </c>
      <c r="AE10" s="7">
        <f t="shared" si="7"/>
        <v>2384918</v>
      </c>
      <c r="AF10" s="7">
        <f t="shared" si="8"/>
        <v>2449944</v>
      </c>
    </row>
    <row r="11" spans="1:32" ht="13.5" customHeight="1" x14ac:dyDescent="0.35">
      <c r="A11" s="2" t="s">
        <v>100</v>
      </c>
      <c r="B11" s="3" t="s">
        <v>101</v>
      </c>
      <c r="C11" s="3" t="s">
        <v>102</v>
      </c>
      <c r="D11" s="3" t="s">
        <v>103</v>
      </c>
      <c r="E11" s="3" t="s">
        <v>104</v>
      </c>
      <c r="F11" s="3" t="s">
        <v>105</v>
      </c>
      <c r="G11" s="3" t="s">
        <v>106</v>
      </c>
      <c r="H11" s="3" t="s">
        <v>107</v>
      </c>
      <c r="I11" s="3" t="s">
        <v>108</v>
      </c>
      <c r="J11" s="3" t="s">
        <v>109</v>
      </c>
      <c r="L11" s="6" t="s">
        <v>4123</v>
      </c>
      <c r="M11" t="str">
        <f>VLOOKUP($A11,'65+'!$A$1:$J$218,2,FALSE)</f>
        <v>13,225.0</v>
      </c>
      <c r="N11" t="str">
        <f>VLOOKUP($A11,'65+'!$A$1:$J$218,3,FALSE)</f>
        <v>13,828.0</v>
      </c>
      <c r="O11" t="str">
        <f>VLOOKUP($A11,'65+'!$A$1:$J$218,4,FALSE)</f>
        <v>14,497.0</v>
      </c>
      <c r="P11" t="str">
        <f>VLOOKUP($A11,'65+'!$A$1:$J$218,5,FALSE)</f>
        <v>15,225.0</v>
      </c>
      <c r="Q11" t="str">
        <f>VLOOKUP($A11,'65+'!$A$1:$J$218,6,FALSE)</f>
        <v>15,828.0</v>
      </c>
      <c r="R11" t="str">
        <f>VLOOKUP($A11,'65+'!$A$1:$J$218,7,FALSE)</f>
        <v>16,294.0</v>
      </c>
      <c r="S11" t="str">
        <f>VLOOKUP($A11,'65+'!$A$1:$J$218,8,FALSE)</f>
        <v>16,848.0</v>
      </c>
      <c r="T11" t="str">
        <f>VLOOKUP($A11,'65+'!$A$1:$J$218,9,FALSE)</f>
        <v>17,574.0</v>
      </c>
      <c r="U11" t="str">
        <f>VLOOKUP($A11,'65+'!$A$1:$J$218,10,FALSE)</f>
        <v>18,357.0</v>
      </c>
      <c r="W11" s="5" t="s">
        <v>4124</v>
      </c>
      <c r="X11" s="7">
        <f t="shared" si="0"/>
        <v>88129</v>
      </c>
      <c r="Y11" s="7">
        <f t="shared" si="1"/>
        <v>88241</v>
      </c>
      <c r="Z11" s="7">
        <f t="shared" si="2"/>
        <v>88526</v>
      </c>
      <c r="AA11" s="7">
        <f t="shared" si="3"/>
        <v>88961</v>
      </c>
      <c r="AB11" s="7">
        <f t="shared" si="4"/>
        <v>88764</v>
      </c>
      <c r="AC11" s="7">
        <f t="shared" si="5"/>
        <v>88421</v>
      </c>
      <c r="AD11" s="7">
        <f t="shared" si="6"/>
        <v>88483</v>
      </c>
      <c r="AE11" s="7">
        <f t="shared" si="7"/>
        <v>88909</v>
      </c>
      <c r="AF11" s="7">
        <f t="shared" si="8"/>
        <v>89495</v>
      </c>
    </row>
    <row r="12" spans="1:32" ht="13.5" customHeight="1" x14ac:dyDescent="0.35">
      <c r="A12" s="2" t="s">
        <v>110</v>
      </c>
      <c r="B12" s="3" t="s">
        <v>111</v>
      </c>
      <c r="C12" s="3" t="s">
        <v>112</v>
      </c>
      <c r="D12" s="3" t="s">
        <v>113</v>
      </c>
      <c r="E12" s="3" t="s">
        <v>114</v>
      </c>
      <c r="F12" s="3" t="s">
        <v>115</v>
      </c>
      <c r="G12" s="3" t="s">
        <v>116</v>
      </c>
      <c r="H12" s="3" t="s">
        <v>117</v>
      </c>
      <c r="I12" s="3" t="s">
        <v>118</v>
      </c>
      <c r="J12" s="3" t="s">
        <v>119</v>
      </c>
      <c r="L12" s="6" t="s">
        <v>4123</v>
      </c>
      <c r="M12" t="str">
        <f>VLOOKUP($A12,'65+'!$A$1:$J$218,2,FALSE)</f>
        <v>3,665,120.0</v>
      </c>
      <c r="N12" t="str">
        <f>VLOOKUP($A12,'65+'!$A$1:$J$218,3,FALSE)</f>
        <v>3,784,212.0</v>
      </c>
      <c r="O12" t="str">
        <f>VLOOKUP($A12,'65+'!$A$1:$J$218,4,FALSE)</f>
        <v>3,904,495.0</v>
      </c>
      <c r="P12" t="str">
        <f>VLOOKUP($A12,'65+'!$A$1:$J$218,5,FALSE)</f>
        <v>4,039,654.0</v>
      </c>
      <c r="Q12" t="str">
        <f>VLOOKUP($A12,'65+'!$A$1:$J$218,6,FALSE)</f>
        <v>4,190,759.0</v>
      </c>
      <c r="R12" t="str">
        <f>VLOOKUP($A12,'65+'!$A$1:$J$218,7,FALSE)</f>
        <v>4,302,098.0</v>
      </c>
      <c r="S12" t="str">
        <f>VLOOKUP($A12,'65+'!$A$1:$J$218,8,FALSE)</f>
        <v>4,441,967.0</v>
      </c>
      <c r="T12" t="str">
        <f>VLOOKUP($A12,'65+'!$A$1:$J$218,9,FALSE)</f>
        <v>4,633,325.0</v>
      </c>
      <c r="U12" t="str">
        <f>VLOOKUP($A12,'65+'!$A$1:$J$218,10,FALSE)</f>
        <v>4,823,417.0</v>
      </c>
      <c r="W12" s="5" t="s">
        <v>4124</v>
      </c>
      <c r="X12" s="7">
        <f t="shared" si="0"/>
        <v>19621820</v>
      </c>
      <c r="Y12" s="7">
        <f t="shared" si="1"/>
        <v>19959032</v>
      </c>
      <c r="Z12" s="7">
        <f t="shared" si="2"/>
        <v>20279695</v>
      </c>
      <c r="AA12" s="7">
        <f t="shared" si="3"/>
        <v>20607052</v>
      </c>
      <c r="AB12" s="7">
        <f t="shared" si="4"/>
        <v>20888823</v>
      </c>
      <c r="AC12" s="7">
        <f t="shared" si="5"/>
        <v>20953277</v>
      </c>
      <c r="AD12" s="7">
        <f t="shared" si="6"/>
        <v>21270532</v>
      </c>
      <c r="AE12" s="7">
        <f t="shared" si="7"/>
        <v>21847205</v>
      </c>
      <c r="AF12" s="7">
        <f t="shared" si="8"/>
        <v>22350968</v>
      </c>
    </row>
    <row r="13" spans="1:32" ht="13.5" customHeight="1" x14ac:dyDescent="0.35">
      <c r="A13" s="2" t="s">
        <v>120</v>
      </c>
      <c r="B13" s="3" t="s">
        <v>121</v>
      </c>
      <c r="C13" s="3" t="s">
        <v>122</v>
      </c>
      <c r="D13" s="3" t="s">
        <v>123</v>
      </c>
      <c r="E13" s="3" t="s">
        <v>124</v>
      </c>
      <c r="F13" s="3" t="s">
        <v>125</v>
      </c>
      <c r="G13" s="3" t="s">
        <v>126</v>
      </c>
      <c r="H13" s="3" t="s">
        <v>127</v>
      </c>
      <c r="I13" s="3" t="s">
        <v>128</v>
      </c>
      <c r="J13" s="3" t="s">
        <v>129</v>
      </c>
      <c r="L13" s="6" t="s">
        <v>4123</v>
      </c>
      <c r="M13" t="str">
        <f>VLOOKUP($A13,'65+'!$A$1:$J$218,2,FALSE)</f>
        <v>1,616,276.0</v>
      </c>
      <c r="N13" t="str">
        <f>VLOOKUP($A13,'65+'!$A$1:$J$218,3,FALSE)</f>
        <v>1,637,256.0</v>
      </c>
      <c r="O13" t="str">
        <f>VLOOKUP($A13,'65+'!$A$1:$J$218,4,FALSE)</f>
        <v>1,658,710.0</v>
      </c>
      <c r="P13" t="str">
        <f>VLOOKUP($A13,'65+'!$A$1:$J$218,5,FALSE)</f>
        <v>1,681,883.0</v>
      </c>
      <c r="Q13" t="str">
        <f>VLOOKUP($A13,'65+'!$A$1:$J$218,6,FALSE)</f>
        <v>1,709,344.0</v>
      </c>
      <c r="R13" t="str">
        <f>VLOOKUP($A13,'65+'!$A$1:$J$218,7,FALSE)</f>
        <v>1,743,054.0</v>
      </c>
      <c r="S13" t="str">
        <f>VLOOKUP($A13,'65+'!$A$1:$J$218,8,FALSE)</f>
        <v>1,789,360.0</v>
      </c>
      <c r="T13" t="str">
        <f>VLOOKUP($A13,'65+'!$A$1:$J$218,9,FALSE)</f>
        <v>1,841,330.0</v>
      </c>
      <c r="U13" t="str">
        <f>VLOOKUP($A13,'65+'!$A$1:$J$218,10,FALSE)</f>
        <v>1,891,355.0</v>
      </c>
      <c r="W13" s="5" t="s">
        <v>4124</v>
      </c>
      <c r="X13" s="7">
        <f t="shared" si="0"/>
        <v>7481549</v>
      </c>
      <c r="Y13" s="7">
        <f t="shared" si="1"/>
        <v>7529367</v>
      </c>
      <c r="Z13" s="7">
        <f t="shared" si="2"/>
        <v>7564837</v>
      </c>
      <c r="AA13" s="7">
        <f t="shared" si="3"/>
        <v>7599182</v>
      </c>
      <c r="AB13" s="7">
        <f t="shared" si="4"/>
        <v>7633446</v>
      </c>
      <c r="AC13" s="7">
        <f t="shared" si="5"/>
        <v>7669685</v>
      </c>
      <c r="AD13" s="7">
        <f t="shared" si="6"/>
        <v>7744693</v>
      </c>
      <c r="AE13" s="7">
        <f t="shared" si="7"/>
        <v>7825678</v>
      </c>
      <c r="AF13" s="7">
        <f t="shared" si="8"/>
        <v>7872567</v>
      </c>
    </row>
    <row r="14" spans="1:32" ht="13.5" customHeight="1" x14ac:dyDescent="0.35">
      <c r="A14" s="2" t="s">
        <v>130</v>
      </c>
      <c r="B14" s="3" t="s">
        <v>131</v>
      </c>
      <c r="C14" s="3" t="s">
        <v>132</v>
      </c>
      <c r="D14" s="3" t="s">
        <v>133</v>
      </c>
      <c r="E14" s="3" t="s">
        <v>134</v>
      </c>
      <c r="F14" s="3" t="s">
        <v>135</v>
      </c>
      <c r="G14" s="3" t="s">
        <v>136</v>
      </c>
      <c r="H14" s="3" t="s">
        <v>137</v>
      </c>
      <c r="I14" s="3" t="s">
        <v>138</v>
      </c>
      <c r="J14" s="3" t="s">
        <v>139</v>
      </c>
      <c r="L14" s="6" t="s">
        <v>4123</v>
      </c>
      <c r="M14" t="str">
        <f>VLOOKUP($A14,'65+'!$A$1:$J$218,2,FALSE)</f>
        <v>580,239.0</v>
      </c>
      <c r="N14" t="str">
        <f>VLOOKUP($A14,'65+'!$A$1:$J$218,3,FALSE)</f>
        <v>605,051.0</v>
      </c>
      <c r="O14" t="str">
        <f>VLOOKUP($A14,'65+'!$A$1:$J$218,4,FALSE)</f>
        <v>633,052.0</v>
      </c>
      <c r="P14" t="str">
        <f>VLOOKUP($A14,'65+'!$A$1:$J$218,5,FALSE)</f>
        <v>664,374.0</v>
      </c>
      <c r="Q14" t="str">
        <f>VLOOKUP($A14,'65+'!$A$1:$J$218,6,FALSE)</f>
        <v>694,747.0</v>
      </c>
      <c r="R14" t="str">
        <f>VLOOKUP($A14,'65+'!$A$1:$J$218,7,FALSE)</f>
        <v>724,513.0</v>
      </c>
      <c r="S14" t="str">
        <f>VLOOKUP($A14,'65+'!$A$1:$J$218,8,FALSE)</f>
        <v>763,321.0</v>
      </c>
      <c r="T14" t="str">
        <f>VLOOKUP($A14,'65+'!$A$1:$J$218,9,FALSE)</f>
        <v>813,388.0</v>
      </c>
      <c r="U14" t="str">
        <f>VLOOKUP($A14,'65+'!$A$1:$J$218,10,FALSE)</f>
        <v>872,932.0</v>
      </c>
      <c r="W14" s="5" t="s">
        <v>4124</v>
      </c>
      <c r="X14" s="7">
        <f t="shared" si="0"/>
        <v>7438923</v>
      </c>
      <c r="Y14" s="7">
        <f t="shared" si="1"/>
        <v>7497440</v>
      </c>
      <c r="Z14" s="7">
        <f t="shared" si="2"/>
        <v>7577892</v>
      </c>
      <c r="AA14" s="7">
        <f t="shared" si="3"/>
        <v>7663888</v>
      </c>
      <c r="AB14" s="7">
        <f t="shared" si="4"/>
        <v>7732344</v>
      </c>
      <c r="AC14" s="7">
        <f t="shared" si="5"/>
        <v>7791336</v>
      </c>
      <c r="AD14" s="7">
        <f t="shared" si="6"/>
        <v>7829679</v>
      </c>
      <c r="AE14" s="7">
        <f t="shared" si="7"/>
        <v>7885113</v>
      </c>
      <c r="AF14" s="7">
        <f t="shared" si="8"/>
        <v>7977442</v>
      </c>
    </row>
    <row r="15" spans="1:32" ht="13.5" customHeight="1" x14ac:dyDescent="0.35">
      <c r="A15" s="2" t="s">
        <v>140</v>
      </c>
      <c r="B15" s="3" t="s">
        <v>141</v>
      </c>
      <c r="C15" s="3" t="s">
        <v>142</v>
      </c>
      <c r="D15" s="3" t="s">
        <v>143</v>
      </c>
      <c r="E15" s="3" t="s">
        <v>144</v>
      </c>
      <c r="F15" s="3" t="s">
        <v>145</v>
      </c>
      <c r="G15" s="3" t="s">
        <v>146</v>
      </c>
      <c r="H15" s="3" t="s">
        <v>147</v>
      </c>
      <c r="I15" s="3" t="s">
        <v>148</v>
      </c>
      <c r="J15" s="3" t="s">
        <v>149</v>
      </c>
      <c r="L15" s="6" t="s">
        <v>4123</v>
      </c>
      <c r="M15" t="str">
        <f>VLOOKUP($A15,'65+'!$A$1:$J$218,2,FALSE)</f>
        <v>40,221.0</v>
      </c>
      <c r="N15" t="str">
        <f>VLOOKUP($A15,'65+'!$A$1:$J$218,3,FALSE)</f>
        <v>41,056.0</v>
      </c>
      <c r="O15" t="str">
        <f>VLOOKUP($A15,'65+'!$A$1:$J$218,4,FALSE)</f>
        <v>41,893.0</v>
      </c>
      <c r="P15" t="str">
        <f>VLOOKUP($A15,'65+'!$A$1:$J$218,5,FALSE)</f>
        <v>42,721.0</v>
      </c>
      <c r="Q15" t="str">
        <f>VLOOKUP($A15,'65+'!$A$1:$J$218,6,FALSE)</f>
        <v>43,452.0</v>
      </c>
      <c r="R15" t="str">
        <f>VLOOKUP($A15,'65+'!$A$1:$J$218,7,FALSE)</f>
        <v>43,965.0</v>
      </c>
      <c r="S15" t="str">
        <f>VLOOKUP($A15,'65+'!$A$1:$J$218,8,FALSE)</f>
        <v>44,731.0</v>
      </c>
      <c r="T15" t="str">
        <f>VLOOKUP($A15,'65+'!$A$1:$J$218,9,FALSE)</f>
        <v>45,927.0</v>
      </c>
      <c r="U15" t="str">
        <f>VLOOKUP($A15,'65+'!$A$1:$J$218,10,FALSE)</f>
        <v>47,254.0</v>
      </c>
      <c r="W15" s="5" t="s">
        <v>4124</v>
      </c>
      <c r="X15" s="7">
        <f t="shared" si="0"/>
        <v>306847</v>
      </c>
      <c r="Y15" s="7">
        <f t="shared" si="1"/>
        <v>310158</v>
      </c>
      <c r="Z15" s="7">
        <f t="shared" si="2"/>
        <v>313336</v>
      </c>
      <c r="AA15" s="7">
        <f t="shared" si="3"/>
        <v>316333</v>
      </c>
      <c r="AB15" s="7">
        <f t="shared" si="4"/>
        <v>318722</v>
      </c>
      <c r="AC15" s="7">
        <f t="shared" si="5"/>
        <v>320513</v>
      </c>
      <c r="AD15" s="7">
        <f t="shared" si="6"/>
        <v>322994</v>
      </c>
      <c r="AE15" s="7">
        <f t="shared" si="7"/>
        <v>326229</v>
      </c>
      <c r="AF15" s="7">
        <f t="shared" si="8"/>
        <v>329402</v>
      </c>
    </row>
    <row r="16" spans="1:32" ht="13.5" customHeight="1" x14ac:dyDescent="0.35">
      <c r="A16" s="2" t="s">
        <v>150</v>
      </c>
      <c r="B16" s="3" t="s">
        <v>151</v>
      </c>
      <c r="C16" s="3" t="s">
        <v>152</v>
      </c>
      <c r="D16" s="3" t="s">
        <v>153</v>
      </c>
      <c r="E16" s="3" t="s">
        <v>154</v>
      </c>
      <c r="F16" s="3" t="s">
        <v>155</v>
      </c>
      <c r="G16" s="3" t="s">
        <v>156</v>
      </c>
      <c r="H16" s="3" t="s">
        <v>157</v>
      </c>
      <c r="I16" s="3" t="s">
        <v>158</v>
      </c>
      <c r="J16" s="3" t="s">
        <v>159</v>
      </c>
      <c r="L16" s="6" t="s">
        <v>4123</v>
      </c>
      <c r="M16" t="str">
        <f>VLOOKUP($A16,'65+'!$A$1:$J$218,2,FALSE)</f>
        <v>36,127.0</v>
      </c>
      <c r="N16" t="str">
        <f>VLOOKUP($A16,'65+'!$A$1:$J$218,3,FALSE)</f>
        <v>39,209.0</v>
      </c>
      <c r="O16" t="str">
        <f>VLOOKUP($A16,'65+'!$A$1:$J$218,4,FALSE)</f>
        <v>41,672.0</v>
      </c>
      <c r="P16" t="str">
        <f>VLOOKUP($A16,'65+'!$A$1:$J$218,5,FALSE)</f>
        <v>44,579.0</v>
      </c>
      <c r="Q16" t="str">
        <f>VLOOKUP($A16,'65+'!$A$1:$J$218,6,FALSE)</f>
        <v>48,272.0</v>
      </c>
      <c r="R16" t="str">
        <f>VLOOKUP($A16,'65+'!$A$1:$J$218,7,FALSE)</f>
        <v>52,114.0</v>
      </c>
      <c r="S16" t="str">
        <f>VLOOKUP($A16,'65+'!$A$1:$J$218,8,FALSE)</f>
        <v>53,348.0</v>
      </c>
      <c r="T16" t="str">
        <f>VLOOKUP($A16,'65+'!$A$1:$J$218,9,FALSE)</f>
        <v>57,373.0</v>
      </c>
      <c r="U16" t="str">
        <f>VLOOKUP($A16,'65+'!$A$1:$J$218,10,FALSE)</f>
        <v>61,218.0</v>
      </c>
      <c r="W16" s="5" t="s">
        <v>4124</v>
      </c>
      <c r="X16" s="7">
        <f t="shared" si="0"/>
        <v>1137724</v>
      </c>
      <c r="Y16" s="7">
        <f t="shared" si="1"/>
        <v>1204204</v>
      </c>
      <c r="Z16" s="7">
        <f t="shared" si="2"/>
        <v>1204828</v>
      </c>
      <c r="AA16" s="7">
        <f t="shared" si="3"/>
        <v>1185514</v>
      </c>
      <c r="AB16" s="7">
        <f t="shared" si="4"/>
        <v>1179315</v>
      </c>
      <c r="AC16" s="7">
        <f t="shared" si="5"/>
        <v>1214156</v>
      </c>
      <c r="AD16" s="7">
        <f t="shared" si="6"/>
        <v>1233797</v>
      </c>
      <c r="AE16" s="7">
        <f t="shared" si="7"/>
        <v>1277545</v>
      </c>
      <c r="AF16" s="7">
        <f t="shared" si="8"/>
        <v>1291323</v>
      </c>
    </row>
    <row r="17" spans="1:32" ht="13.5" customHeight="1" x14ac:dyDescent="0.35">
      <c r="A17" s="2" t="s">
        <v>160</v>
      </c>
      <c r="B17" s="3" t="s">
        <v>161</v>
      </c>
      <c r="C17" s="3" t="s">
        <v>162</v>
      </c>
      <c r="D17" s="3" t="s">
        <v>163</v>
      </c>
      <c r="E17" s="3" t="s">
        <v>164</v>
      </c>
      <c r="F17" s="3" t="s">
        <v>165</v>
      </c>
      <c r="G17" s="3" t="s">
        <v>166</v>
      </c>
      <c r="H17" s="3" t="s">
        <v>167</v>
      </c>
      <c r="I17" s="3" t="s">
        <v>168</v>
      </c>
      <c r="J17" s="3" t="s">
        <v>169</v>
      </c>
      <c r="L17" s="6" t="s">
        <v>4123</v>
      </c>
      <c r="M17" t="str">
        <f>VLOOKUP($A17,'65+'!$A$1:$J$218,2,FALSE)</f>
        <v>8,156,764.0</v>
      </c>
      <c r="N17" t="str">
        <f>VLOOKUP($A17,'65+'!$A$1:$J$218,3,FALSE)</f>
        <v>8,529,190.0</v>
      </c>
      <c r="O17" t="str">
        <f>VLOOKUP($A17,'65+'!$A$1:$J$218,4,FALSE)</f>
        <v>8,925,326.0</v>
      </c>
      <c r="P17" t="str">
        <f>VLOOKUP($A17,'65+'!$A$1:$J$218,5,FALSE)</f>
        <v>9,338,298.0</v>
      </c>
      <c r="Q17" t="str">
        <f>VLOOKUP($A17,'65+'!$A$1:$J$218,6,FALSE)</f>
        <v>9,703,716.0</v>
      </c>
      <c r="R17" t="str">
        <f>VLOOKUP($A17,'65+'!$A$1:$J$218,7,FALSE)</f>
        <v>10,015,627.0</v>
      </c>
      <c r="S17" t="str">
        <f>VLOOKUP($A17,'65+'!$A$1:$J$218,8,FALSE)</f>
        <v>10,392,030.0</v>
      </c>
      <c r="T17" t="str">
        <f>VLOOKUP($A17,'65+'!$A$1:$J$218,9,FALSE)</f>
        <v>10,837,653.0</v>
      </c>
      <c r="U17" t="str">
        <f>VLOOKUP($A17,'65+'!$A$1:$J$218,10,FALSE)</f>
        <v>11,278,886.0</v>
      </c>
      <c r="W17" s="5" t="s">
        <v>4124</v>
      </c>
      <c r="X17" s="7">
        <f t="shared" si="0"/>
        <v>111658076</v>
      </c>
      <c r="Y17" s="7">
        <f t="shared" si="1"/>
        <v>113406538</v>
      </c>
      <c r="Z17" s="7">
        <f t="shared" si="2"/>
        <v>114883911</v>
      </c>
      <c r="AA17" s="7">
        <f t="shared" si="3"/>
        <v>116303016</v>
      </c>
      <c r="AB17" s="7">
        <f t="shared" si="4"/>
        <v>117641793</v>
      </c>
      <c r="AC17" s="7">
        <f t="shared" si="5"/>
        <v>118912879</v>
      </c>
      <c r="AD17" s="7">
        <f t="shared" si="6"/>
        <v>120652709</v>
      </c>
      <c r="AE17" s="7">
        <f t="shared" si="7"/>
        <v>122837439</v>
      </c>
      <c r="AF17" s="7">
        <f t="shared" si="8"/>
        <v>124984114</v>
      </c>
    </row>
    <row r="18" spans="1:32" ht="13.5" customHeight="1" x14ac:dyDescent="0.35">
      <c r="A18" s="2" t="s">
        <v>170</v>
      </c>
      <c r="B18" s="3" t="s">
        <v>171</v>
      </c>
      <c r="C18" s="3" t="s">
        <v>172</v>
      </c>
      <c r="D18" s="3" t="s">
        <v>173</v>
      </c>
      <c r="E18" s="3" t="s">
        <v>174</v>
      </c>
      <c r="F18" s="3" t="s">
        <v>175</v>
      </c>
      <c r="G18" s="3" t="s">
        <v>176</v>
      </c>
      <c r="H18" s="3" t="s">
        <v>177</v>
      </c>
      <c r="I18" s="3" t="s">
        <v>178</v>
      </c>
      <c r="J18" s="3" t="s">
        <v>179</v>
      </c>
      <c r="L18" s="6" t="s">
        <v>4123</v>
      </c>
      <c r="M18" t="str">
        <f>VLOOKUP($A18,'65+'!$A$1:$J$218,2,FALSE)</f>
        <v>36,916.0</v>
      </c>
      <c r="N18" t="str">
        <f>VLOOKUP($A18,'65+'!$A$1:$J$218,3,FALSE)</f>
        <v>37,868.0</v>
      </c>
      <c r="O18" t="str">
        <f>VLOOKUP($A18,'65+'!$A$1:$J$218,4,FALSE)</f>
        <v>38,966.0</v>
      </c>
      <c r="P18" t="str">
        <f>VLOOKUP($A18,'65+'!$A$1:$J$218,5,FALSE)</f>
        <v>40,200.0</v>
      </c>
      <c r="Q18" t="str">
        <f>VLOOKUP($A18,'65+'!$A$1:$J$218,6,FALSE)</f>
        <v>41,609.0</v>
      </c>
      <c r="R18" t="str">
        <f>VLOOKUP($A18,'65+'!$A$1:$J$218,7,FALSE)</f>
        <v>43,062.0</v>
      </c>
      <c r="S18" t="str">
        <f>VLOOKUP($A18,'65+'!$A$1:$J$218,8,FALSE)</f>
        <v>44,321.0</v>
      </c>
      <c r="T18" t="str">
        <f>VLOOKUP($A18,'65+'!$A$1:$J$218,9,FALSE)</f>
        <v>45,438.0</v>
      </c>
      <c r="U18" t="str">
        <f>VLOOKUP($A18,'65+'!$A$1:$J$218,10,FALSE)</f>
        <v>46,749.0</v>
      </c>
      <c r="W18" s="5" t="s">
        <v>4124</v>
      </c>
      <c r="X18" s="7">
        <f t="shared" si="0"/>
        <v>226729</v>
      </c>
      <c r="Y18" s="7">
        <f t="shared" si="1"/>
        <v>227895</v>
      </c>
      <c r="Z18" s="7">
        <f t="shared" si="2"/>
        <v>228949</v>
      </c>
      <c r="AA18" s="7">
        <f t="shared" si="3"/>
        <v>229914</v>
      </c>
      <c r="AB18" s="7">
        <f t="shared" si="4"/>
        <v>230819</v>
      </c>
      <c r="AC18" s="7">
        <f t="shared" si="5"/>
        <v>231642</v>
      </c>
      <c r="AD18" s="7">
        <f t="shared" si="6"/>
        <v>232276</v>
      </c>
      <c r="AE18" s="7">
        <f t="shared" si="7"/>
        <v>232965</v>
      </c>
      <c r="AF18" s="7">
        <f t="shared" si="8"/>
        <v>233766</v>
      </c>
    </row>
    <row r="19" spans="1:32" ht="13.5" customHeight="1" x14ac:dyDescent="0.35">
      <c r="A19" s="2" t="s">
        <v>180</v>
      </c>
      <c r="B19" s="3" t="s">
        <v>181</v>
      </c>
      <c r="C19" s="3" t="s">
        <v>182</v>
      </c>
      <c r="D19" s="3" t="s">
        <v>183</v>
      </c>
      <c r="E19" s="3" t="s">
        <v>184</v>
      </c>
      <c r="F19" s="3" t="s">
        <v>185</v>
      </c>
      <c r="G19" s="3" t="s">
        <v>186</v>
      </c>
      <c r="H19" s="3" t="s">
        <v>187</v>
      </c>
      <c r="I19" s="3" t="s">
        <v>188</v>
      </c>
      <c r="J19" s="3" t="s">
        <v>189</v>
      </c>
      <c r="L19" s="6" t="s">
        <v>4123</v>
      </c>
      <c r="M19" t="str">
        <f>VLOOKUP($A19,'65+'!$A$1:$J$218,2,FALSE)</f>
        <v>1,376,874.0</v>
      </c>
      <c r="N19" t="str">
        <f>VLOOKUP($A19,'65+'!$A$1:$J$218,3,FALSE)</f>
        <v>1,399,708.0</v>
      </c>
      <c r="O19" t="str">
        <f>VLOOKUP($A19,'65+'!$A$1:$J$218,4,FALSE)</f>
        <v>1,420,646.0</v>
      </c>
      <c r="P19" t="str">
        <f>VLOOKUP($A19,'65+'!$A$1:$J$218,5,FALSE)</f>
        <v>1,448,000.0</v>
      </c>
      <c r="Q19" t="str">
        <f>VLOOKUP($A19,'65+'!$A$1:$J$218,6,FALSE)</f>
        <v>1,475,822.0</v>
      </c>
      <c r="R19" t="str">
        <f>VLOOKUP($A19,'65+'!$A$1:$J$218,7,FALSE)</f>
        <v>1,494,904.0</v>
      </c>
      <c r="S19" t="str">
        <f>VLOOKUP($A19,'65+'!$A$1:$J$218,8,FALSE)</f>
        <v>1,523,258.0</v>
      </c>
      <c r="T19" t="str">
        <f>VLOOKUP($A19,'65+'!$A$1:$J$218,9,FALSE)</f>
        <v>1,565,999.0</v>
      </c>
      <c r="U19" t="str">
        <f>VLOOKUP($A19,'65+'!$A$1:$J$218,10,FALSE)</f>
        <v>1,613,613.0</v>
      </c>
      <c r="W19" s="5" t="s">
        <v>4124</v>
      </c>
      <c r="X19" s="7">
        <f t="shared" si="0"/>
        <v>7909969</v>
      </c>
      <c r="Y19" s="7">
        <f t="shared" si="1"/>
        <v>7878039</v>
      </c>
      <c r="Z19" s="7">
        <f t="shared" si="2"/>
        <v>7846541</v>
      </c>
      <c r="AA19" s="7">
        <f t="shared" si="3"/>
        <v>7820902</v>
      </c>
      <c r="AB19" s="7">
        <f t="shared" si="4"/>
        <v>7780971</v>
      </c>
      <c r="AC19" s="7">
        <f t="shared" si="5"/>
        <v>7714348</v>
      </c>
      <c r="AD19" s="7">
        <f t="shared" si="6"/>
        <v>7663004</v>
      </c>
      <c r="AE19" s="7">
        <f t="shared" si="7"/>
        <v>7647791</v>
      </c>
      <c r="AF19" s="7">
        <f t="shared" si="8"/>
        <v>7645170</v>
      </c>
    </row>
    <row r="20" spans="1:32" ht="13.5" customHeight="1" x14ac:dyDescent="0.35">
      <c r="A20" s="2" t="s">
        <v>190</v>
      </c>
      <c r="B20" s="3" t="s">
        <v>191</v>
      </c>
      <c r="C20" s="3" t="s">
        <v>192</v>
      </c>
      <c r="D20" s="3" t="s">
        <v>193</v>
      </c>
      <c r="E20" s="3" t="s">
        <v>194</v>
      </c>
      <c r="F20" s="3" t="s">
        <v>195</v>
      </c>
      <c r="G20" s="3" t="s">
        <v>196</v>
      </c>
      <c r="H20" s="3" t="s">
        <v>197</v>
      </c>
      <c r="I20" s="3" t="s">
        <v>198</v>
      </c>
      <c r="J20" s="3" t="s">
        <v>199</v>
      </c>
      <c r="L20" s="6" t="s">
        <v>4123</v>
      </c>
      <c r="M20" t="str">
        <f>VLOOKUP($A20,'65+'!$A$1:$J$218,2,FALSE)</f>
        <v>2,080,071.0</v>
      </c>
      <c r="N20" t="str">
        <f>VLOOKUP($A20,'65+'!$A$1:$J$218,3,FALSE)</f>
        <v>2,114,062.0</v>
      </c>
      <c r="O20" t="str">
        <f>VLOOKUP($A20,'65+'!$A$1:$J$218,4,FALSE)</f>
        <v>2,149,271.0</v>
      </c>
      <c r="P20" t="str">
        <f>VLOOKUP($A20,'65+'!$A$1:$J$218,5,FALSE)</f>
        <v>2,186,334.0</v>
      </c>
      <c r="Q20" t="str">
        <f>VLOOKUP($A20,'65+'!$A$1:$J$218,6,FALSE)</f>
        <v>2,218,184.0</v>
      </c>
      <c r="R20" t="str">
        <f>VLOOKUP($A20,'65+'!$A$1:$J$218,7,FALSE)</f>
        <v>2,253,753.0</v>
      </c>
      <c r="S20" t="str">
        <f>VLOOKUP($A20,'65+'!$A$1:$J$218,8,FALSE)</f>
        <v>2,308,850.0</v>
      </c>
      <c r="T20" t="str">
        <f>VLOOKUP($A20,'65+'!$A$1:$J$218,9,FALSE)</f>
        <v>2,374,609.0</v>
      </c>
      <c r="U20" t="str">
        <f>VLOOKUP($A20,'65+'!$A$1:$J$218,10,FALSE)</f>
        <v>2,441,651.0</v>
      </c>
      <c r="W20" s="5" t="s">
        <v>4124</v>
      </c>
      <c r="X20" s="7">
        <f t="shared" si="0"/>
        <v>9407055</v>
      </c>
      <c r="Y20" s="7">
        <f t="shared" si="1"/>
        <v>9444513</v>
      </c>
      <c r="Z20" s="7">
        <f t="shared" si="2"/>
        <v>9490554</v>
      </c>
      <c r="AA20" s="7">
        <f t="shared" si="3"/>
        <v>9548406</v>
      </c>
      <c r="AB20" s="7">
        <f t="shared" si="4"/>
        <v>9600074</v>
      </c>
      <c r="AC20" s="7">
        <f t="shared" si="5"/>
        <v>9653298</v>
      </c>
      <c r="AD20" s="7">
        <f t="shared" si="6"/>
        <v>9749509</v>
      </c>
      <c r="AE20" s="7">
        <f t="shared" si="7"/>
        <v>9867164</v>
      </c>
      <c r="AF20" s="7">
        <f t="shared" si="8"/>
        <v>9977009</v>
      </c>
    </row>
    <row r="21" spans="1:32" ht="13.5" customHeight="1" x14ac:dyDescent="0.35">
      <c r="A21" s="2" t="s">
        <v>200</v>
      </c>
      <c r="B21" s="3" t="s">
        <v>201</v>
      </c>
      <c r="C21" s="3" t="s">
        <v>202</v>
      </c>
      <c r="D21" s="3" t="s">
        <v>203</v>
      </c>
      <c r="E21" s="3" t="s">
        <v>204</v>
      </c>
      <c r="F21" s="3" t="s">
        <v>205</v>
      </c>
      <c r="G21" s="3" t="s">
        <v>206</v>
      </c>
      <c r="H21" s="3" t="s">
        <v>207</v>
      </c>
      <c r="I21" s="3" t="s">
        <v>208</v>
      </c>
      <c r="J21" s="3" t="s">
        <v>209</v>
      </c>
      <c r="L21" s="6" t="s">
        <v>4123</v>
      </c>
      <c r="M21" t="str">
        <f>VLOOKUP($A21,'65+'!$A$1:$J$218,2,FALSE)</f>
        <v>15,067.0</v>
      </c>
      <c r="N21" t="str">
        <f>VLOOKUP($A21,'65+'!$A$1:$J$218,3,FALSE)</f>
        <v>15,654.0</v>
      </c>
      <c r="O21" t="str">
        <f>VLOOKUP($A21,'65+'!$A$1:$J$218,4,FALSE)</f>
        <v>16,251.0</v>
      </c>
      <c r="P21" t="str">
        <f>VLOOKUP($A21,'65+'!$A$1:$J$218,5,FALSE)</f>
        <v>16,881.0</v>
      </c>
      <c r="Q21" t="str">
        <f>VLOOKUP($A21,'65+'!$A$1:$J$218,6,FALSE)</f>
        <v>17,530.0</v>
      </c>
      <c r="R21" t="str">
        <f>VLOOKUP($A21,'65+'!$A$1:$J$218,7,FALSE)</f>
        <v>18,180.0</v>
      </c>
      <c r="S21" t="str">
        <f>VLOOKUP($A21,'65+'!$A$1:$J$218,8,FALSE)</f>
        <v>18,962.0</v>
      </c>
      <c r="T21" t="str">
        <f>VLOOKUP($A21,'65+'!$A$1:$J$218,9,FALSE)</f>
        <v>19,903.0</v>
      </c>
      <c r="U21" t="str">
        <f>VLOOKUP($A21,'65+'!$A$1:$J$218,10,FALSE)</f>
        <v>20,953.0</v>
      </c>
      <c r="W21" s="5" t="s">
        <v>4124</v>
      </c>
      <c r="X21" s="7">
        <f t="shared" si="0"/>
        <v>251276</v>
      </c>
      <c r="Y21" s="7">
        <f t="shared" si="1"/>
        <v>259678</v>
      </c>
      <c r="Z21" s="7">
        <f t="shared" si="2"/>
        <v>266569</v>
      </c>
      <c r="AA21" s="7">
        <f t="shared" si="3"/>
        <v>272332</v>
      </c>
      <c r="AB21" s="7">
        <f t="shared" si="4"/>
        <v>277888</v>
      </c>
      <c r="AC21" s="7">
        <f t="shared" si="5"/>
        <v>283399</v>
      </c>
      <c r="AD21" s="7">
        <f t="shared" si="6"/>
        <v>291535</v>
      </c>
      <c r="AE21" s="7">
        <f t="shared" si="7"/>
        <v>300138</v>
      </c>
      <c r="AF21" s="7">
        <f t="shared" si="8"/>
        <v>306221</v>
      </c>
    </row>
    <row r="22" spans="1:32" ht="13.5" customHeight="1" x14ac:dyDescent="0.35">
      <c r="A22" s="2" t="s">
        <v>210</v>
      </c>
      <c r="B22" s="3" t="s">
        <v>211</v>
      </c>
      <c r="C22" s="3" t="s">
        <v>212</v>
      </c>
      <c r="D22" s="3" t="s">
        <v>213</v>
      </c>
      <c r="E22" s="3" t="s">
        <v>214</v>
      </c>
      <c r="F22" s="3" t="s">
        <v>215</v>
      </c>
      <c r="G22" s="3" t="s">
        <v>216</v>
      </c>
      <c r="H22" s="3" t="s">
        <v>217</v>
      </c>
      <c r="I22" s="3" t="s">
        <v>218</v>
      </c>
      <c r="J22" s="3" t="s">
        <v>219</v>
      </c>
      <c r="L22" s="6" t="s">
        <v>4123</v>
      </c>
      <c r="M22" t="str">
        <f>VLOOKUP($A22,'65+'!$A$1:$J$218,2,FALSE)</f>
        <v>354,614.0</v>
      </c>
      <c r="N22" t="str">
        <f>VLOOKUP($A22,'65+'!$A$1:$J$218,3,FALSE)</f>
        <v>364,546.0</v>
      </c>
      <c r="O22" t="str">
        <f>VLOOKUP($A22,'65+'!$A$1:$J$218,4,FALSE)</f>
        <v>375,002.0</v>
      </c>
      <c r="P22" t="str">
        <f>VLOOKUP($A22,'65+'!$A$1:$J$218,5,FALSE)</f>
        <v>386,037.0</v>
      </c>
      <c r="Q22" t="str">
        <f>VLOOKUP($A22,'65+'!$A$1:$J$218,6,FALSE)</f>
        <v>397,329.0</v>
      </c>
      <c r="R22" t="str">
        <f>VLOOKUP($A22,'65+'!$A$1:$J$218,7,FALSE)</f>
        <v>408,711.0</v>
      </c>
      <c r="S22" t="str">
        <f>VLOOKUP($A22,'65+'!$A$1:$J$218,8,FALSE)</f>
        <v>421,389.0</v>
      </c>
      <c r="T22" t="str">
        <f>VLOOKUP($A22,'65+'!$A$1:$J$218,9,FALSE)</f>
        <v>435,732.0</v>
      </c>
      <c r="U22" t="str">
        <f>VLOOKUP($A22,'65+'!$A$1:$J$218,10,FALSE)</f>
        <v>450,969.0</v>
      </c>
      <c r="W22" s="5" t="s">
        <v>4124</v>
      </c>
      <c r="X22" s="7">
        <f t="shared" si="0"/>
        <v>6631280</v>
      </c>
      <c r="Y22" s="7">
        <f t="shared" si="1"/>
        <v>6837630</v>
      </c>
      <c r="Z22" s="7">
        <f t="shared" si="2"/>
        <v>7050409</v>
      </c>
      <c r="AA22" s="7">
        <f t="shared" si="3"/>
        <v>7269906</v>
      </c>
      <c r="AB22" s="7">
        <f t="shared" si="4"/>
        <v>7495327</v>
      </c>
      <c r="AC22" s="7">
        <f t="shared" si="5"/>
        <v>7726280</v>
      </c>
      <c r="AD22" s="7">
        <f t="shared" si="6"/>
        <v>7963912</v>
      </c>
      <c r="AE22" s="7">
        <f t="shared" si="7"/>
        <v>8207504</v>
      </c>
      <c r="AF22" s="7">
        <f t="shared" si="8"/>
        <v>8453102</v>
      </c>
    </row>
    <row r="23" spans="1:32" ht="13.5" customHeight="1" x14ac:dyDescent="0.35">
      <c r="A23" s="2" t="s">
        <v>220</v>
      </c>
      <c r="B23" s="3" t="s">
        <v>221</v>
      </c>
      <c r="C23" s="3" t="s">
        <v>222</v>
      </c>
      <c r="D23" s="3" t="s">
        <v>223</v>
      </c>
      <c r="E23" s="3" t="s">
        <v>224</v>
      </c>
      <c r="F23" s="3" t="s">
        <v>225</v>
      </c>
      <c r="G23" s="3" t="s">
        <v>226</v>
      </c>
      <c r="H23" s="3" t="s">
        <v>227</v>
      </c>
      <c r="I23" s="3" t="s">
        <v>228</v>
      </c>
      <c r="J23" s="3" t="s">
        <v>229</v>
      </c>
      <c r="L23" s="6" t="s">
        <v>4123</v>
      </c>
      <c r="M23" t="str">
        <f>VLOOKUP($A23,'65+'!$A$1:$J$218,2,FALSE)</f>
        <v>10,562.0</v>
      </c>
      <c r="N23" t="str">
        <f>VLOOKUP($A23,'65+'!$A$1:$J$218,3,FALSE)</f>
        <v>10,914.0</v>
      </c>
      <c r="O23" t="str">
        <f>VLOOKUP($A23,'65+'!$A$1:$J$218,4,FALSE)</f>
        <v>11,281.0</v>
      </c>
      <c r="P23" t="str">
        <f>VLOOKUP($A23,'65+'!$A$1:$J$218,5,FALSE)</f>
        <v>11,688.0</v>
      </c>
      <c r="Q23" t="str">
        <f>VLOOKUP($A23,'65+'!$A$1:$J$218,6,FALSE)</f>
        <v>12,118.0</v>
      </c>
      <c r="R23" t="str">
        <f>VLOOKUP($A23,'65+'!$A$1:$J$218,7,FALSE)</f>
        <v>12,571.0</v>
      </c>
      <c r="S23" t="str">
        <f>VLOOKUP($A23,'65+'!$A$1:$J$218,8,FALSE)</f>
        <v>13,042.0</v>
      </c>
      <c r="T23" t="str">
        <f>VLOOKUP($A23,'65+'!$A$1:$J$218,9,FALSE)</f>
        <v>13,530.0</v>
      </c>
      <c r="U23" t="str">
        <f>VLOOKUP($A23,'65+'!$A$1:$J$218,10,FALSE)</f>
        <v>14,054.0</v>
      </c>
      <c r="W23" s="5" t="s">
        <v>4124</v>
      </c>
      <c r="X23" s="7">
        <f t="shared" si="0"/>
        <v>53893</v>
      </c>
      <c r="Y23" s="7">
        <f t="shared" si="1"/>
        <v>54091</v>
      </c>
      <c r="Z23" s="7">
        <f t="shared" si="2"/>
        <v>54405</v>
      </c>
      <c r="AA23" s="7">
        <f t="shared" si="3"/>
        <v>54735</v>
      </c>
      <c r="AB23" s="7">
        <f t="shared" si="4"/>
        <v>55053</v>
      </c>
      <c r="AC23" s="7">
        <f t="shared" si="5"/>
        <v>55383</v>
      </c>
      <c r="AD23" s="7">
        <f t="shared" si="6"/>
        <v>55602</v>
      </c>
      <c r="AE23" s="7">
        <f t="shared" si="7"/>
        <v>55720</v>
      </c>
      <c r="AF23" s="7">
        <f t="shared" si="8"/>
        <v>55841</v>
      </c>
    </row>
    <row r="24" spans="1:32" ht="13.5" customHeight="1" x14ac:dyDescent="0.35">
      <c r="A24" s="2" t="s">
        <v>230</v>
      </c>
      <c r="B24" s="3" t="s">
        <v>231</v>
      </c>
      <c r="C24" s="3" t="s">
        <v>232</v>
      </c>
      <c r="D24" s="3" t="s">
        <v>233</v>
      </c>
      <c r="E24" s="3" t="s">
        <v>234</v>
      </c>
      <c r="F24" s="3" t="s">
        <v>235</v>
      </c>
      <c r="G24" s="3" t="s">
        <v>236</v>
      </c>
      <c r="H24" s="3" t="s">
        <v>237</v>
      </c>
      <c r="I24" s="3" t="s">
        <v>238</v>
      </c>
      <c r="J24" s="3" t="s">
        <v>239</v>
      </c>
      <c r="L24" s="6" t="s">
        <v>4123</v>
      </c>
      <c r="M24" t="str">
        <f>VLOOKUP($A24,'65+'!$A$1:$J$218,2,FALSE)</f>
        <v>43,096.0</v>
      </c>
      <c r="N24" t="str">
        <f>VLOOKUP($A24,'65+'!$A$1:$J$218,3,FALSE)</f>
        <v>44,028.0</v>
      </c>
      <c r="O24" t="str">
        <f>VLOOKUP($A24,'65+'!$A$1:$J$218,4,FALSE)</f>
        <v>44,573.0</v>
      </c>
      <c r="P24" t="str">
        <f>VLOOKUP($A24,'65+'!$A$1:$J$218,5,FALSE)</f>
        <v>45,339.0</v>
      </c>
      <c r="Q24" t="str">
        <f>VLOOKUP($A24,'65+'!$A$1:$J$218,6,FALSE)</f>
        <v>46,339.0</v>
      </c>
      <c r="R24" t="str">
        <f>VLOOKUP($A24,'65+'!$A$1:$J$218,7,FALSE)</f>
        <v>47,509.0</v>
      </c>
      <c r="S24" t="str">
        <f>VLOOKUP($A24,'65+'!$A$1:$J$218,8,FALSE)</f>
        <v>48,774.0</v>
      </c>
      <c r="T24" t="str">
        <f>VLOOKUP($A24,'65+'!$A$1:$J$218,9,FALSE)</f>
        <v>50,083.0</v>
      </c>
      <c r="U24" t="str">
        <f>VLOOKUP($A24,'65+'!$A$1:$J$218,10,FALSE)</f>
        <v>51,403.0</v>
      </c>
      <c r="W24" s="5" t="s">
        <v>4124</v>
      </c>
      <c r="X24" s="7">
        <f t="shared" si="0"/>
        <v>549957</v>
      </c>
      <c r="Y24" s="7">
        <f t="shared" si="1"/>
        <v>559570</v>
      </c>
      <c r="Z24" s="7">
        <f t="shared" si="2"/>
        <v>569802</v>
      </c>
      <c r="AA24" s="7">
        <f t="shared" si="3"/>
        <v>580016</v>
      </c>
      <c r="AB24" s="7">
        <f t="shared" si="4"/>
        <v>590029</v>
      </c>
      <c r="AC24" s="7">
        <f t="shared" si="5"/>
        <v>599648</v>
      </c>
      <c r="AD24" s="7">
        <f t="shared" si="6"/>
        <v>608809</v>
      </c>
      <c r="AE24" s="7">
        <f t="shared" si="7"/>
        <v>617616</v>
      </c>
      <c r="AF24" s="7">
        <f t="shared" si="8"/>
        <v>626021</v>
      </c>
    </row>
    <row r="25" spans="1:32" ht="13.5" customHeight="1" x14ac:dyDescent="0.35">
      <c r="A25" s="2" t="s">
        <v>240</v>
      </c>
      <c r="B25" s="3" t="s">
        <v>241</v>
      </c>
      <c r="C25" s="3" t="s">
        <v>242</v>
      </c>
      <c r="D25" s="3" t="s">
        <v>243</v>
      </c>
      <c r="E25" s="3" t="s">
        <v>244</v>
      </c>
      <c r="F25" s="3" t="s">
        <v>245</v>
      </c>
      <c r="G25" s="3" t="s">
        <v>246</v>
      </c>
      <c r="H25" s="3" t="s">
        <v>247</v>
      </c>
      <c r="I25" s="3" t="s">
        <v>248</v>
      </c>
      <c r="J25" s="3" t="s">
        <v>249</v>
      </c>
      <c r="L25" s="6" t="s">
        <v>4123</v>
      </c>
      <c r="M25" t="str">
        <f>VLOOKUP($A25,'65+'!$A$1:$J$218,2,FALSE)</f>
        <v>626,203.0</v>
      </c>
      <c r="N25" t="str">
        <f>VLOOKUP($A25,'65+'!$A$1:$J$218,3,FALSE)</f>
        <v>638,353.0</v>
      </c>
      <c r="O25" t="str">
        <f>VLOOKUP($A25,'65+'!$A$1:$J$218,4,FALSE)</f>
        <v>651,180.0</v>
      </c>
      <c r="P25" t="str">
        <f>VLOOKUP($A25,'65+'!$A$1:$J$218,5,FALSE)</f>
        <v>664,846.0</v>
      </c>
      <c r="Q25" t="str">
        <f>VLOOKUP($A25,'65+'!$A$1:$J$218,6,FALSE)</f>
        <v>668,046.0</v>
      </c>
      <c r="R25" t="str">
        <f>VLOOKUP($A25,'65+'!$A$1:$J$218,7,FALSE)</f>
        <v>659,034.0</v>
      </c>
      <c r="S25" t="str">
        <f>VLOOKUP($A25,'65+'!$A$1:$J$218,8,FALSE)</f>
        <v>661,717.0</v>
      </c>
      <c r="T25" t="str">
        <f>VLOOKUP($A25,'65+'!$A$1:$J$218,9,FALSE)</f>
        <v>679,608.0</v>
      </c>
      <c r="U25" t="str">
        <f>VLOOKUP($A25,'65+'!$A$1:$J$218,10,FALSE)</f>
        <v>700,294.0</v>
      </c>
      <c r="W25" s="5" t="s">
        <v>4124</v>
      </c>
      <c r="X25" s="7">
        <f t="shared" si="0"/>
        <v>7571421</v>
      </c>
      <c r="Y25" s="7">
        <f t="shared" si="1"/>
        <v>7720249</v>
      </c>
      <c r="Z25" s="7">
        <f t="shared" si="2"/>
        <v>7869175</v>
      </c>
      <c r="AA25" s="7">
        <f t="shared" si="3"/>
        <v>8018579</v>
      </c>
      <c r="AB25" s="7">
        <f t="shared" si="4"/>
        <v>8150856</v>
      </c>
      <c r="AC25" s="7">
        <f t="shared" si="5"/>
        <v>8261882</v>
      </c>
      <c r="AD25" s="7">
        <f t="shared" si="6"/>
        <v>8393800</v>
      </c>
      <c r="AE25" s="7">
        <f t="shared" si="7"/>
        <v>8553476</v>
      </c>
      <c r="AF25" s="7">
        <f t="shared" si="8"/>
        <v>8715815</v>
      </c>
    </row>
    <row r="26" spans="1:32" ht="13.5" customHeight="1" x14ac:dyDescent="0.35">
      <c r="A26" s="2" t="s">
        <v>250</v>
      </c>
      <c r="B26" s="3" t="s">
        <v>251</v>
      </c>
      <c r="C26" s="3" t="s">
        <v>252</v>
      </c>
      <c r="D26" s="3" t="s">
        <v>253</v>
      </c>
      <c r="E26" s="3" t="s">
        <v>254</v>
      </c>
      <c r="F26" s="3" t="s">
        <v>255</v>
      </c>
      <c r="G26" s="3" t="s">
        <v>256</v>
      </c>
      <c r="H26" s="3" t="s">
        <v>257</v>
      </c>
      <c r="I26" s="3" t="s">
        <v>258</v>
      </c>
      <c r="J26" s="3" t="s">
        <v>259</v>
      </c>
      <c r="L26" s="6" t="s">
        <v>4123</v>
      </c>
      <c r="M26" t="str">
        <f>VLOOKUP($A26,'65+'!$A$1:$J$218,2,FALSE)</f>
        <v>617,216.0</v>
      </c>
      <c r="N26" t="str">
        <f>VLOOKUP($A26,'65+'!$A$1:$J$218,3,FALSE)</f>
        <v>628,782.0</v>
      </c>
      <c r="O26" t="str">
        <f>VLOOKUP($A26,'65+'!$A$1:$J$218,4,FALSE)</f>
        <v>642,718.0</v>
      </c>
      <c r="P26" t="str">
        <f>VLOOKUP($A26,'65+'!$A$1:$J$218,5,FALSE)</f>
        <v>657,253.0</v>
      </c>
      <c r="Q26" t="str">
        <f>VLOOKUP($A26,'65+'!$A$1:$J$218,6,FALSE)</f>
        <v>667,878.0</v>
      </c>
      <c r="R26" t="str">
        <f>VLOOKUP($A26,'65+'!$A$1:$J$218,7,FALSE)</f>
        <v>670,972.0</v>
      </c>
      <c r="S26" t="str">
        <f>VLOOKUP($A26,'65+'!$A$1:$J$218,8,FALSE)</f>
        <v>676,318.0</v>
      </c>
      <c r="T26" t="str">
        <f>VLOOKUP($A26,'65+'!$A$1:$J$218,9,FALSE)</f>
        <v>689,327.0</v>
      </c>
      <c r="U26" t="str">
        <f>VLOOKUP($A26,'65+'!$A$1:$J$218,10,FALSE)</f>
        <v>703,421.0</v>
      </c>
      <c r="W26" s="5" t="s">
        <v>4124</v>
      </c>
      <c r="X26" s="7">
        <f t="shared" si="0"/>
        <v>2982772</v>
      </c>
      <c r="Y26" s="7">
        <f t="shared" si="1"/>
        <v>2949952</v>
      </c>
      <c r="Z26" s="7">
        <f t="shared" si="2"/>
        <v>2918957</v>
      </c>
      <c r="AA26" s="7">
        <f t="shared" si="3"/>
        <v>2887728</v>
      </c>
      <c r="AB26" s="7">
        <f t="shared" si="4"/>
        <v>2851847</v>
      </c>
      <c r="AC26" s="7">
        <f t="shared" si="5"/>
        <v>2807430</v>
      </c>
      <c r="AD26" s="7">
        <f t="shared" si="6"/>
        <v>2776112</v>
      </c>
      <c r="AE26" s="7">
        <f t="shared" si="7"/>
        <v>2764009</v>
      </c>
      <c r="AF26" s="7">
        <f t="shared" si="8"/>
        <v>2751704</v>
      </c>
    </row>
    <row r="27" spans="1:32" ht="13.5" customHeight="1" x14ac:dyDescent="0.35">
      <c r="A27" s="2" t="s">
        <v>260</v>
      </c>
      <c r="B27" s="3" t="s">
        <v>261</v>
      </c>
      <c r="C27" s="3" t="s">
        <v>262</v>
      </c>
      <c r="D27" s="3" t="s">
        <v>263</v>
      </c>
      <c r="E27" s="3" t="s">
        <v>264</v>
      </c>
      <c r="F27" s="3" t="s">
        <v>265</v>
      </c>
      <c r="G27" s="3" t="s">
        <v>266</v>
      </c>
      <c r="H27" s="3" t="s">
        <v>267</v>
      </c>
      <c r="I27" s="3" t="s">
        <v>268</v>
      </c>
      <c r="J27" s="3" t="s">
        <v>269</v>
      </c>
      <c r="L27" s="6" t="s">
        <v>4123</v>
      </c>
      <c r="M27" t="str">
        <f>VLOOKUP($A27,'65+'!$A$1:$J$218,2,FALSE)</f>
        <v>81,339.0</v>
      </c>
      <c r="N27" t="str">
        <f>VLOOKUP($A27,'65+'!$A$1:$J$218,3,FALSE)</f>
        <v>84,202.0</v>
      </c>
      <c r="O27" t="str">
        <f>VLOOKUP($A27,'65+'!$A$1:$J$218,4,FALSE)</f>
        <v>86,998.0</v>
      </c>
      <c r="P27" t="str">
        <f>VLOOKUP($A27,'65+'!$A$1:$J$218,5,FALSE)</f>
        <v>89,681.0</v>
      </c>
      <c r="Q27" t="str">
        <f>VLOOKUP($A27,'65+'!$A$1:$J$218,6,FALSE)</f>
        <v>92,044.0</v>
      </c>
      <c r="R27" t="str">
        <f>VLOOKUP($A27,'65+'!$A$1:$J$218,7,FALSE)</f>
        <v>92,913.0</v>
      </c>
      <c r="S27" t="str">
        <f>VLOOKUP($A27,'65+'!$A$1:$J$218,8,FALSE)</f>
        <v>94,672.0</v>
      </c>
      <c r="T27" t="str">
        <f>VLOOKUP($A27,'65+'!$A$1:$J$218,9,FALSE)</f>
        <v>98,457.0</v>
      </c>
      <c r="U27" t="str">
        <f>VLOOKUP($A27,'65+'!$A$1:$J$218,10,FALSE)</f>
        <v>101,750.0</v>
      </c>
      <c r="W27" s="5" t="s">
        <v>4124</v>
      </c>
      <c r="X27" s="7">
        <f t="shared" si="0"/>
        <v>1470809</v>
      </c>
      <c r="Y27" s="7">
        <f t="shared" si="1"/>
        <v>1497454</v>
      </c>
      <c r="Z27" s="7">
        <f t="shared" si="2"/>
        <v>1525944</v>
      </c>
      <c r="AA27" s="7">
        <f t="shared" si="3"/>
        <v>1556204</v>
      </c>
      <c r="AB27" s="7">
        <f t="shared" si="4"/>
        <v>1588124</v>
      </c>
      <c r="AC27" s="7">
        <f t="shared" si="5"/>
        <v>1618921</v>
      </c>
      <c r="AD27" s="7">
        <f t="shared" si="6"/>
        <v>1648801</v>
      </c>
      <c r="AE27" s="7">
        <f t="shared" si="7"/>
        <v>1679590</v>
      </c>
      <c r="AF27" s="7">
        <f t="shared" si="8"/>
        <v>1711106</v>
      </c>
    </row>
    <row r="28" spans="1:32" ht="13.5" customHeight="1" x14ac:dyDescent="0.35">
      <c r="A28" s="2" t="s">
        <v>270</v>
      </c>
      <c r="B28" s="3" t="s">
        <v>271</v>
      </c>
      <c r="C28" s="3" t="s">
        <v>272</v>
      </c>
      <c r="D28" s="3" t="s">
        <v>273</v>
      </c>
      <c r="E28" s="3" t="s">
        <v>274</v>
      </c>
      <c r="F28" s="3" t="s">
        <v>275</v>
      </c>
      <c r="G28" s="3" t="s">
        <v>276</v>
      </c>
      <c r="H28" s="3" t="s">
        <v>277</v>
      </c>
      <c r="I28" s="3" t="s">
        <v>278</v>
      </c>
      <c r="J28" s="3" t="s">
        <v>279</v>
      </c>
      <c r="L28" s="6" t="s">
        <v>4123</v>
      </c>
      <c r="M28" t="str">
        <f>VLOOKUP($A28,'65+'!$A$1:$J$218,2,FALSE)</f>
        <v>16,803,240.0</v>
      </c>
      <c r="N28" t="str">
        <f>VLOOKUP($A28,'65+'!$A$1:$J$218,3,FALSE)</f>
        <v>17,587,410.0</v>
      </c>
      <c r="O28" t="str">
        <f>VLOOKUP($A28,'65+'!$A$1:$J$218,4,FALSE)</f>
        <v>18,400,948.0</v>
      </c>
      <c r="P28" t="str">
        <f>VLOOKUP($A28,'65+'!$A$1:$J$218,5,FALSE)</f>
        <v>19,237,499.0</v>
      </c>
      <c r="Q28" t="str">
        <f>VLOOKUP($A28,'65+'!$A$1:$J$218,6,FALSE)</f>
        <v>20,028,655.0</v>
      </c>
      <c r="R28" t="str">
        <f>VLOOKUP($A28,'65+'!$A$1:$J$218,7,FALSE)</f>
        <v>20,768,739.0</v>
      </c>
      <c r="S28" t="str">
        <f>VLOOKUP($A28,'65+'!$A$1:$J$218,8,FALSE)</f>
        <v>21,560,161.0</v>
      </c>
      <c r="T28" t="str">
        <f>VLOOKUP($A28,'65+'!$A$1:$J$218,9,FALSE)</f>
        <v>22,451,927.0</v>
      </c>
      <c r="U28" t="str">
        <f>VLOOKUP($A28,'65+'!$A$1:$J$218,10,FALSE)</f>
        <v>23,424,113.0</v>
      </c>
      <c r="W28" s="5" t="s">
        <v>4124</v>
      </c>
      <c r="X28" s="7">
        <f t="shared" si="0"/>
        <v>158478074</v>
      </c>
      <c r="Y28" s="7">
        <f t="shared" si="1"/>
        <v>160365918</v>
      </c>
      <c r="Z28" s="7">
        <f t="shared" si="2"/>
        <v>162098143</v>
      </c>
      <c r="AA28" s="7">
        <f t="shared" si="3"/>
        <v>163765730</v>
      </c>
      <c r="AB28" s="7">
        <f t="shared" si="4"/>
        <v>165349748</v>
      </c>
      <c r="AC28" s="7">
        <f t="shared" si="5"/>
        <v>166654013</v>
      </c>
      <c r="AD28" s="7">
        <f t="shared" si="6"/>
        <v>167819310</v>
      </c>
      <c r="AE28" s="7">
        <f t="shared" si="7"/>
        <v>169047814</v>
      </c>
      <c r="AF28" s="7">
        <f t="shared" si="8"/>
        <v>170308757</v>
      </c>
    </row>
    <row r="29" spans="1:32" ht="13.5" customHeight="1" x14ac:dyDescent="0.35">
      <c r="A29" s="2" t="s">
        <v>280</v>
      </c>
      <c r="B29" s="3" t="s">
        <v>281</v>
      </c>
      <c r="C29" s="3" t="s">
        <v>282</v>
      </c>
      <c r="D29" s="3" t="s">
        <v>283</v>
      </c>
      <c r="E29" s="3" t="s">
        <v>284</v>
      </c>
      <c r="F29" s="3" t="s">
        <v>285</v>
      </c>
      <c r="G29" s="3" t="s">
        <v>286</v>
      </c>
      <c r="H29" s="3" t="s">
        <v>287</v>
      </c>
      <c r="I29" s="3" t="s">
        <v>288</v>
      </c>
      <c r="J29" s="3" t="s">
        <v>289</v>
      </c>
      <c r="L29" s="6" t="s">
        <v>4123</v>
      </c>
      <c r="M29" t="str">
        <f>VLOOKUP($A29,'65+'!$A$1:$J$218,2,FALSE)</f>
        <v>2,432.0</v>
      </c>
      <c r="N29" t="str">
        <f>VLOOKUP($A29,'65+'!$A$1:$J$218,3,FALSE)</f>
        <v>2,491.0</v>
      </c>
      <c r="O29" t="str">
        <f>VLOOKUP($A29,'65+'!$A$1:$J$218,4,FALSE)</f>
        <v>2,716.0</v>
      </c>
      <c r="P29" t="str">
        <f>VLOOKUP($A29,'65+'!$A$1:$J$218,5,FALSE)</f>
        <v>2,930.0</v>
      </c>
      <c r="Q29" t="str">
        <f>VLOOKUP($A29,'65+'!$A$1:$J$218,6,FALSE)</f>
        <v>3,092.0</v>
      </c>
      <c r="R29" t="str">
        <f>VLOOKUP($A29,'65+'!$A$1:$J$218,7,FALSE)</f>
        <v>3,242.0</v>
      </c>
      <c r="S29" t="str">
        <f>VLOOKUP($A29,'65+'!$A$1:$J$218,8,FALSE)</f>
        <v>3,394.0</v>
      </c>
      <c r="T29" t="str">
        <f>VLOOKUP($A29,'65+'!$A$1:$J$218,9,FALSE)</f>
        <v>3,588.0</v>
      </c>
      <c r="U29" t="str">
        <f>VLOOKUP($A29,'65+'!$A$1:$J$218,10,FALSE)</f>
        <v>3,798.0</v>
      </c>
      <c r="W29" s="5" t="s">
        <v>4124</v>
      </c>
      <c r="X29" s="7">
        <f t="shared" si="0"/>
        <v>27409</v>
      </c>
      <c r="Y29" s="7">
        <f t="shared" si="1"/>
        <v>26592</v>
      </c>
      <c r="Z29" s="7">
        <f t="shared" si="2"/>
        <v>28399</v>
      </c>
      <c r="AA29" s="7">
        <f t="shared" si="3"/>
        <v>30020</v>
      </c>
      <c r="AB29" s="7">
        <f t="shared" si="4"/>
        <v>30824</v>
      </c>
      <c r="AC29" s="7">
        <f t="shared" si="5"/>
        <v>31575</v>
      </c>
      <c r="AD29" s="7">
        <f t="shared" si="6"/>
        <v>32230</v>
      </c>
      <c r="AE29" s="7">
        <f t="shared" si="7"/>
        <v>33084</v>
      </c>
      <c r="AF29" s="7">
        <f t="shared" si="8"/>
        <v>33750</v>
      </c>
    </row>
    <row r="30" spans="1:32" ht="13.5" customHeight="1" x14ac:dyDescent="0.35">
      <c r="A30" s="2" t="s">
        <v>290</v>
      </c>
      <c r="B30" s="3" t="s">
        <v>291</v>
      </c>
      <c r="C30" s="3" t="s">
        <v>292</v>
      </c>
      <c r="D30" s="3" t="s">
        <v>293</v>
      </c>
      <c r="E30" s="3" t="s">
        <v>294</v>
      </c>
      <c r="F30" s="3" t="s">
        <v>295</v>
      </c>
      <c r="G30" s="3" t="s">
        <v>296</v>
      </c>
      <c r="H30" s="3" t="s">
        <v>297</v>
      </c>
      <c r="I30" s="3" t="s">
        <v>298</v>
      </c>
      <c r="J30" s="3" t="s">
        <v>299</v>
      </c>
      <c r="L30" s="6" t="s">
        <v>4123</v>
      </c>
      <c r="M30" t="str">
        <f>VLOOKUP($A30,'65+'!$A$1:$J$218,2,FALSE)</f>
        <v>18,826.0</v>
      </c>
      <c r="N30" t="str">
        <f>VLOOKUP($A30,'65+'!$A$1:$J$218,3,FALSE)</f>
        <v>20,247.0</v>
      </c>
      <c r="O30" t="str">
        <f>VLOOKUP($A30,'65+'!$A$1:$J$218,4,FALSE)</f>
        <v>21,785.0</v>
      </c>
      <c r="P30" t="str">
        <f>VLOOKUP($A30,'65+'!$A$1:$J$218,5,FALSE)</f>
        <v>23,411.0</v>
      </c>
      <c r="Q30" t="str">
        <f>VLOOKUP($A30,'65+'!$A$1:$J$218,6,FALSE)</f>
        <v>25,115.0</v>
      </c>
      <c r="R30" t="str">
        <f>VLOOKUP($A30,'65+'!$A$1:$J$218,7,FALSE)</f>
        <v>26,756.0</v>
      </c>
      <c r="S30" t="str">
        <f>VLOOKUP($A30,'65+'!$A$1:$J$218,8,FALSE)</f>
        <v>28,241.0</v>
      </c>
      <c r="T30" t="str">
        <f>VLOOKUP($A30,'65+'!$A$1:$J$218,9,FALSE)</f>
        <v>29,883.0</v>
      </c>
      <c r="U30" t="str">
        <f>VLOOKUP($A30,'65+'!$A$1:$J$218,10,FALSE)</f>
        <v>31,779.0</v>
      </c>
      <c r="W30" s="5" t="s">
        <v>4124</v>
      </c>
      <c r="X30" s="7">
        <f t="shared" si="0"/>
        <v>328641</v>
      </c>
      <c r="Y30" s="7">
        <f t="shared" si="1"/>
        <v>334440</v>
      </c>
      <c r="Z30" s="7">
        <f t="shared" si="2"/>
        <v>340070</v>
      </c>
      <c r="AA30" s="7">
        <f t="shared" si="3"/>
        <v>345527</v>
      </c>
      <c r="AB30" s="7">
        <f t="shared" si="4"/>
        <v>350767</v>
      </c>
      <c r="AC30" s="7">
        <f t="shared" si="5"/>
        <v>355329</v>
      </c>
      <c r="AD30" s="7">
        <f t="shared" si="6"/>
        <v>358914</v>
      </c>
      <c r="AE30" s="7">
        <f t="shared" si="7"/>
        <v>362458</v>
      </c>
      <c r="AF30" s="7">
        <f t="shared" si="8"/>
        <v>366358</v>
      </c>
    </row>
    <row r="31" spans="1:32" ht="13.5" customHeight="1" x14ac:dyDescent="0.35">
      <c r="A31" s="2" t="s">
        <v>300</v>
      </c>
      <c r="B31" s="3" t="s">
        <v>301</v>
      </c>
      <c r="C31" s="3" t="s">
        <v>302</v>
      </c>
      <c r="D31" s="3" t="s">
        <v>303</v>
      </c>
      <c r="E31" s="3" t="s">
        <v>304</v>
      </c>
      <c r="F31" s="3" t="s">
        <v>305</v>
      </c>
      <c r="G31" s="3" t="s">
        <v>306</v>
      </c>
      <c r="H31" s="3" t="s">
        <v>307</v>
      </c>
      <c r="I31" s="3" t="s">
        <v>308</v>
      </c>
      <c r="J31" s="3" t="s">
        <v>309</v>
      </c>
      <c r="L31" s="6" t="s">
        <v>4123</v>
      </c>
      <c r="M31" t="str">
        <f>VLOOKUP($A31,'65+'!$A$1:$J$218,2,FALSE)</f>
        <v>1,418,542.0</v>
      </c>
      <c r="N31" t="str">
        <f>VLOOKUP($A31,'65+'!$A$1:$J$218,3,FALSE)</f>
        <v>1,419,881.0</v>
      </c>
      <c r="O31" t="str">
        <f>VLOOKUP($A31,'65+'!$A$1:$J$218,4,FALSE)</f>
        <v>1,420,736.0</v>
      </c>
      <c r="P31" t="str">
        <f>VLOOKUP($A31,'65+'!$A$1:$J$218,5,FALSE)</f>
        <v>1,421,237.0</v>
      </c>
      <c r="Q31" t="str">
        <f>VLOOKUP($A31,'65+'!$A$1:$J$218,6,FALSE)</f>
        <v>1,420,636.0</v>
      </c>
      <c r="R31" t="str">
        <f>VLOOKUP($A31,'65+'!$A$1:$J$218,7,FALSE)</f>
        <v>1,412,294.0</v>
      </c>
      <c r="S31" t="str">
        <f>VLOOKUP($A31,'65+'!$A$1:$J$218,8,FALSE)</f>
        <v>1,402,751.0</v>
      </c>
      <c r="T31" t="str">
        <f>VLOOKUP($A31,'65+'!$A$1:$J$218,9,FALSE)</f>
        <v>1,407,449.0</v>
      </c>
      <c r="U31" t="str">
        <f>VLOOKUP($A31,'65+'!$A$1:$J$218,10,FALSE)</f>
        <v>1,419,715.0</v>
      </c>
      <c r="W31" s="5" t="s">
        <v>4124</v>
      </c>
      <c r="X31" s="7">
        <f t="shared" si="0"/>
        <v>5927242</v>
      </c>
      <c r="Y31" s="7">
        <f t="shared" si="1"/>
        <v>5839335</v>
      </c>
      <c r="Z31" s="7">
        <f t="shared" si="2"/>
        <v>5751080</v>
      </c>
      <c r="AA31" s="7">
        <f t="shared" si="3"/>
        <v>5664777</v>
      </c>
      <c r="AB31" s="7">
        <f t="shared" si="4"/>
        <v>5605316</v>
      </c>
      <c r="AC31" s="7">
        <f t="shared" si="5"/>
        <v>5564831</v>
      </c>
      <c r="AD31" s="7">
        <f t="shared" si="6"/>
        <v>5525121</v>
      </c>
      <c r="AE31" s="7">
        <f t="shared" si="7"/>
        <v>5509377</v>
      </c>
      <c r="AF31" s="7">
        <f t="shared" si="8"/>
        <v>5511578</v>
      </c>
    </row>
    <row r="32" spans="1:32" ht="13.5" customHeight="1" x14ac:dyDescent="0.35">
      <c r="A32" s="2" t="s">
        <v>310</v>
      </c>
      <c r="B32" s="3" t="s">
        <v>311</v>
      </c>
      <c r="C32" s="3" t="s">
        <v>312</v>
      </c>
      <c r="D32" s="3" t="s">
        <v>313</v>
      </c>
      <c r="E32" s="3" t="s">
        <v>314</v>
      </c>
      <c r="F32" s="3" t="s">
        <v>315</v>
      </c>
      <c r="G32" s="3" t="s">
        <v>316</v>
      </c>
      <c r="H32" s="3" t="s">
        <v>317</v>
      </c>
      <c r="I32" s="3" t="s">
        <v>318</v>
      </c>
      <c r="J32" s="3" t="s">
        <v>319</v>
      </c>
      <c r="L32" s="6" t="s">
        <v>4123</v>
      </c>
      <c r="M32" t="str">
        <f>VLOOKUP($A32,'65+'!$A$1:$J$218,2,FALSE)</f>
        <v>497,582.0</v>
      </c>
      <c r="N32" t="str">
        <f>VLOOKUP($A32,'65+'!$A$1:$J$218,3,FALSE)</f>
        <v>509,194.0</v>
      </c>
      <c r="O32" t="str">
        <f>VLOOKUP($A32,'65+'!$A$1:$J$218,4,FALSE)</f>
        <v>522,159.0</v>
      </c>
      <c r="P32" t="str">
        <f>VLOOKUP($A32,'65+'!$A$1:$J$218,5,FALSE)</f>
        <v>536,455.0</v>
      </c>
      <c r="Q32" t="str">
        <f>VLOOKUP($A32,'65+'!$A$1:$J$218,6,FALSE)</f>
        <v>551,754.0</v>
      </c>
      <c r="R32" t="str">
        <f>VLOOKUP($A32,'65+'!$A$1:$J$218,7,FALSE)</f>
        <v>567,297.0</v>
      </c>
      <c r="S32" t="str">
        <f>VLOOKUP($A32,'65+'!$A$1:$J$218,8,FALSE)</f>
        <v>584,032.0</v>
      </c>
      <c r="T32" t="str">
        <f>VLOOKUP($A32,'65+'!$A$1:$J$218,9,FALSE)</f>
        <v>603,440.0</v>
      </c>
      <c r="U32" t="str">
        <f>VLOOKUP($A32,'65+'!$A$1:$J$218,10,FALSE)</f>
        <v>624,460.0</v>
      </c>
      <c r="W32" s="5" t="s">
        <v>4124</v>
      </c>
      <c r="X32" s="7">
        <f t="shared" si="0"/>
        <v>10570484</v>
      </c>
      <c r="Y32" s="7">
        <f t="shared" si="1"/>
        <v>10917546</v>
      </c>
      <c r="Z32" s="7">
        <f t="shared" si="2"/>
        <v>11270798</v>
      </c>
      <c r="AA32" s="7">
        <f t="shared" si="3"/>
        <v>11633302</v>
      </c>
      <c r="AB32" s="7">
        <f t="shared" si="4"/>
        <v>12018028</v>
      </c>
      <c r="AC32" s="7">
        <f t="shared" si="5"/>
        <v>12423652</v>
      </c>
      <c r="AD32" s="7">
        <f t="shared" si="6"/>
        <v>12837283</v>
      </c>
      <c r="AE32" s="7">
        <f t="shared" si="7"/>
        <v>13262560</v>
      </c>
      <c r="AF32" s="7">
        <f t="shared" si="8"/>
        <v>13704913</v>
      </c>
    </row>
    <row r="33" spans="1:32" ht="13.5" customHeight="1" x14ac:dyDescent="0.35">
      <c r="A33" s="2" t="s">
        <v>320</v>
      </c>
      <c r="B33" s="3" t="s">
        <v>321</v>
      </c>
      <c r="C33" s="3" t="s">
        <v>322</v>
      </c>
      <c r="D33" s="3" t="s">
        <v>323</v>
      </c>
      <c r="E33" s="3" t="s">
        <v>324</v>
      </c>
      <c r="F33" s="3" t="s">
        <v>325</v>
      </c>
      <c r="G33" s="3" t="s">
        <v>326</v>
      </c>
      <c r="H33" s="3" t="s">
        <v>327</v>
      </c>
      <c r="I33" s="3" t="s">
        <v>328</v>
      </c>
      <c r="J33" s="3" t="s">
        <v>329</v>
      </c>
      <c r="L33" s="6" t="s">
        <v>4123</v>
      </c>
      <c r="M33" t="str">
        <f>VLOOKUP($A33,'65+'!$A$1:$J$218,2,FALSE)</f>
        <v>255,068.0</v>
      </c>
      <c r="N33" t="str">
        <f>VLOOKUP($A33,'65+'!$A$1:$J$218,3,FALSE)</f>
        <v>266,506.0</v>
      </c>
      <c r="O33" t="str">
        <f>VLOOKUP($A33,'65+'!$A$1:$J$218,4,FALSE)</f>
        <v>279,971.0</v>
      </c>
      <c r="P33" t="str">
        <f>VLOOKUP($A33,'65+'!$A$1:$J$218,5,FALSE)</f>
        <v>294,283.0</v>
      </c>
      <c r="Q33" t="str">
        <f>VLOOKUP($A33,'65+'!$A$1:$J$218,6,FALSE)</f>
        <v>307,233.0</v>
      </c>
      <c r="R33" t="str">
        <f>VLOOKUP($A33,'65+'!$A$1:$J$218,7,FALSE)</f>
        <v>319,194.0</v>
      </c>
      <c r="S33" t="str">
        <f>VLOOKUP($A33,'65+'!$A$1:$J$218,8,FALSE)</f>
        <v>331,142.0</v>
      </c>
      <c r="T33" t="str">
        <f>VLOOKUP($A33,'65+'!$A$1:$J$218,9,FALSE)</f>
        <v>343,646.0</v>
      </c>
      <c r="U33" t="str">
        <f>VLOOKUP($A33,'65+'!$A$1:$J$218,10,FALSE)</f>
        <v>355,663.0</v>
      </c>
      <c r="W33" s="5" t="s">
        <v>4124</v>
      </c>
      <c r="X33" s="7">
        <f t="shared" si="0"/>
        <v>5876383</v>
      </c>
      <c r="Y33" s="7">
        <f t="shared" si="1"/>
        <v>5989337</v>
      </c>
      <c r="Z33" s="7">
        <f t="shared" si="2"/>
        <v>6195212</v>
      </c>
      <c r="AA33" s="7">
        <f t="shared" si="3"/>
        <v>6452750</v>
      </c>
      <c r="AB33" s="7">
        <f t="shared" si="4"/>
        <v>6692487</v>
      </c>
      <c r="AC33" s="7">
        <f t="shared" si="5"/>
        <v>6934052</v>
      </c>
      <c r="AD33" s="7">
        <f t="shared" si="6"/>
        <v>7194872</v>
      </c>
      <c r="AE33" s="7">
        <f t="shared" si="7"/>
        <v>7479267</v>
      </c>
      <c r="AF33" s="7">
        <f t="shared" si="8"/>
        <v>7768581</v>
      </c>
    </row>
    <row r="34" spans="1:32" ht="13.5" customHeight="1" x14ac:dyDescent="0.35">
      <c r="A34" s="2" t="s">
        <v>330</v>
      </c>
      <c r="B34" s="3" t="s">
        <v>331</v>
      </c>
      <c r="C34" s="3" t="s">
        <v>332</v>
      </c>
      <c r="D34" s="3" t="s">
        <v>333</v>
      </c>
      <c r="E34" s="3" t="s">
        <v>334</v>
      </c>
      <c r="F34" s="3" t="s">
        <v>335</v>
      </c>
      <c r="G34" s="3" t="s">
        <v>336</v>
      </c>
      <c r="H34" s="3" t="s">
        <v>337</v>
      </c>
      <c r="I34" s="3" t="s">
        <v>338</v>
      </c>
      <c r="J34" s="3" t="s">
        <v>339</v>
      </c>
      <c r="L34" s="6" t="s">
        <v>4123</v>
      </c>
      <c r="M34" t="str">
        <f>VLOOKUP($A34,'65+'!$A$1:$J$218,2,FALSE)</f>
        <v>27,168.0</v>
      </c>
      <c r="N34" t="str">
        <f>VLOOKUP($A34,'65+'!$A$1:$J$218,3,FALSE)</f>
        <v>28,031.0</v>
      </c>
      <c r="O34" t="str">
        <f>VLOOKUP($A34,'65+'!$A$1:$J$218,4,FALSE)</f>
        <v>28,946.0</v>
      </c>
      <c r="P34" t="str">
        <f>VLOOKUP($A34,'65+'!$A$1:$J$218,5,FALSE)</f>
        <v>29,892.0</v>
      </c>
      <c r="Q34" t="str">
        <f>VLOOKUP($A34,'65+'!$A$1:$J$218,6,FALSE)</f>
        <v>30,791.0</v>
      </c>
      <c r="R34" t="str">
        <f>VLOOKUP($A34,'65+'!$A$1:$J$218,7,FALSE)</f>
        <v>31,702.0</v>
      </c>
      <c r="S34" t="str">
        <f>VLOOKUP($A34,'65+'!$A$1:$J$218,8,FALSE)</f>
        <v>32,893.0</v>
      </c>
      <c r="T34" t="str">
        <f>VLOOKUP($A34,'65+'!$A$1:$J$218,9,FALSE)</f>
        <v>34,367.0</v>
      </c>
      <c r="U34" t="str">
        <f>VLOOKUP($A34,'65+'!$A$1:$J$218,10,FALSE)</f>
        <v>35,997.0</v>
      </c>
      <c r="W34" s="5" t="s">
        <v>4124</v>
      </c>
      <c r="X34" s="7">
        <f t="shared" si="0"/>
        <v>366374</v>
      </c>
      <c r="Y34" s="7">
        <f t="shared" si="1"/>
        <v>367184</v>
      </c>
      <c r="Z34" s="7">
        <f t="shared" si="2"/>
        <v>367736</v>
      </c>
      <c r="AA34" s="7">
        <f t="shared" si="3"/>
        <v>368225</v>
      </c>
      <c r="AB34" s="7">
        <f t="shared" si="4"/>
        <v>368533</v>
      </c>
      <c r="AC34" s="7">
        <f t="shared" si="5"/>
        <v>372028</v>
      </c>
      <c r="AD34" s="7">
        <f t="shared" si="6"/>
        <v>378504</v>
      </c>
      <c r="AE34" s="7">
        <f t="shared" si="7"/>
        <v>384588</v>
      </c>
      <c r="AF34" s="7">
        <f t="shared" si="8"/>
        <v>390785</v>
      </c>
    </row>
    <row r="35" spans="1:32" ht="13.5" customHeight="1" x14ac:dyDescent="0.35">
      <c r="A35" s="2" t="s">
        <v>340</v>
      </c>
      <c r="B35" s="3" t="s">
        <v>341</v>
      </c>
      <c r="C35" s="3" t="s">
        <v>342</v>
      </c>
      <c r="D35" s="3" t="s">
        <v>343</v>
      </c>
      <c r="E35" s="3" t="s">
        <v>344</v>
      </c>
      <c r="F35" s="3" t="s">
        <v>345</v>
      </c>
      <c r="G35" s="3" t="s">
        <v>346</v>
      </c>
      <c r="H35" s="3" t="s">
        <v>347</v>
      </c>
      <c r="I35" s="3" t="s">
        <v>348</v>
      </c>
      <c r="J35" s="3" t="s">
        <v>349</v>
      </c>
      <c r="L35" s="6" t="s">
        <v>4123</v>
      </c>
      <c r="M35" t="str">
        <f>VLOOKUP($A35,'65+'!$A$1:$J$218,2,FALSE)</f>
        <v>750,697.0</v>
      </c>
      <c r="N35" t="str">
        <f>VLOOKUP($A35,'65+'!$A$1:$J$218,3,FALSE)</f>
        <v>789,015.0</v>
      </c>
      <c r="O35" t="str">
        <f>VLOOKUP($A35,'65+'!$A$1:$J$218,4,FALSE)</f>
        <v>828,711.0</v>
      </c>
      <c r="P35" t="str">
        <f>VLOOKUP($A35,'65+'!$A$1:$J$218,5,FALSE)</f>
        <v>869,072.0</v>
      </c>
      <c r="Q35" t="str">
        <f>VLOOKUP($A35,'65+'!$A$1:$J$218,6,FALSE)</f>
        <v>909,655.0</v>
      </c>
      <c r="R35" t="str">
        <f>VLOOKUP($A35,'65+'!$A$1:$J$218,7,FALSE)</f>
        <v>949,664.0</v>
      </c>
      <c r="S35" t="str">
        <f>VLOOKUP($A35,'65+'!$A$1:$J$218,8,FALSE)</f>
        <v>992,016.0</v>
      </c>
      <c r="T35" t="str">
        <f>VLOOKUP($A35,'65+'!$A$1:$J$218,9,FALSE)</f>
        <v>1,038,670.0</v>
      </c>
      <c r="U35" t="str">
        <f>VLOOKUP($A35,'65+'!$A$1:$J$218,10,FALSE)</f>
        <v>1,087,204.0</v>
      </c>
      <c r="W35" s="5" t="s">
        <v>4124</v>
      </c>
      <c r="X35" s="7">
        <f t="shared" si="0"/>
        <v>10807431</v>
      </c>
      <c r="Y35" s="7">
        <f t="shared" si="1"/>
        <v>10977465</v>
      </c>
      <c r="Z35" s="7">
        <f t="shared" si="2"/>
        <v>11143482</v>
      </c>
      <c r="AA35" s="7">
        <f t="shared" si="3"/>
        <v>11318758</v>
      </c>
      <c r="AB35" s="7">
        <f t="shared" si="4"/>
        <v>11527565</v>
      </c>
      <c r="AC35" s="7">
        <f t="shared" si="5"/>
        <v>11749396</v>
      </c>
      <c r="AD35" s="7">
        <f t="shared" si="6"/>
        <v>11963040</v>
      </c>
      <c r="AE35" s="7">
        <f t="shared" si="7"/>
        <v>12177453</v>
      </c>
      <c r="AF35" s="7">
        <f t="shared" si="8"/>
        <v>12383648</v>
      </c>
    </row>
    <row r="36" spans="1:32" ht="13.5" customHeight="1" x14ac:dyDescent="0.35">
      <c r="A36" s="2" t="s">
        <v>350</v>
      </c>
      <c r="B36" s="3" t="s">
        <v>351</v>
      </c>
      <c r="C36" s="3" t="s">
        <v>352</v>
      </c>
      <c r="D36" s="3" t="s">
        <v>353</v>
      </c>
      <c r="E36" s="3" t="s">
        <v>354</v>
      </c>
      <c r="F36" s="3" t="s">
        <v>355</v>
      </c>
      <c r="G36" s="3" t="s">
        <v>356</v>
      </c>
      <c r="H36" s="3" t="s">
        <v>357</v>
      </c>
      <c r="I36" s="3" t="s">
        <v>358</v>
      </c>
      <c r="J36" s="3" t="s">
        <v>359</v>
      </c>
      <c r="L36" s="6" t="s">
        <v>4123</v>
      </c>
      <c r="M36" t="str">
        <f>VLOOKUP($A36,'65+'!$A$1:$J$218,2,FALSE)</f>
        <v>661,872.0</v>
      </c>
      <c r="N36" t="str">
        <f>VLOOKUP($A36,'65+'!$A$1:$J$218,3,FALSE)</f>
        <v>676,487.0</v>
      </c>
      <c r="O36" t="str">
        <f>VLOOKUP($A36,'65+'!$A$1:$J$218,4,FALSE)</f>
        <v>692,386.0</v>
      </c>
      <c r="P36" t="str">
        <f>VLOOKUP($A36,'65+'!$A$1:$J$218,5,FALSE)</f>
        <v>710,166.0</v>
      </c>
      <c r="Q36" t="str">
        <f>VLOOKUP($A36,'65+'!$A$1:$J$218,6,FALSE)</f>
        <v>727,829.0</v>
      </c>
      <c r="R36" t="str">
        <f>VLOOKUP($A36,'65+'!$A$1:$J$218,7,FALSE)</f>
        <v>744,517.0</v>
      </c>
      <c r="S36" t="str">
        <f>VLOOKUP($A36,'65+'!$A$1:$J$218,8,FALSE)</f>
        <v>763,541.0</v>
      </c>
      <c r="T36" t="str">
        <f>VLOOKUP($A36,'65+'!$A$1:$J$218,9,FALSE)</f>
        <v>787,297.0</v>
      </c>
      <c r="U36" t="str">
        <f>VLOOKUP($A36,'65+'!$A$1:$J$218,10,FALSE)</f>
        <v>813,950.0</v>
      </c>
      <c r="W36" s="5" t="s">
        <v>4124</v>
      </c>
      <c r="X36" s="7">
        <f t="shared" si="0"/>
        <v>13358414</v>
      </c>
      <c r="Y36" s="7">
        <f t="shared" si="1"/>
        <v>13757657</v>
      </c>
      <c r="Z36" s="7">
        <f t="shared" si="2"/>
        <v>14165134</v>
      </c>
      <c r="AA36" s="7">
        <f t="shared" si="3"/>
        <v>14603839</v>
      </c>
      <c r="AB36" s="7">
        <f t="shared" si="4"/>
        <v>15059599</v>
      </c>
      <c r="AC36" s="7">
        <f t="shared" si="5"/>
        <v>15526137</v>
      </c>
      <c r="AD36" s="7">
        <f t="shared" si="6"/>
        <v>16010925</v>
      </c>
      <c r="AE36" s="7">
        <f t="shared" si="7"/>
        <v>16524096</v>
      </c>
      <c r="AF36" s="7">
        <f t="shared" si="8"/>
        <v>17054216</v>
      </c>
    </row>
    <row r="37" spans="1:32" ht="13.5" customHeight="1" x14ac:dyDescent="0.35">
      <c r="A37" s="2" t="s">
        <v>360</v>
      </c>
      <c r="B37" s="3" t="s">
        <v>361</v>
      </c>
      <c r="C37" s="3" t="s">
        <v>362</v>
      </c>
      <c r="D37" s="3" t="s">
        <v>363</v>
      </c>
      <c r="E37" s="3" t="s">
        <v>364</v>
      </c>
      <c r="F37" s="3" t="s">
        <v>365</v>
      </c>
      <c r="G37" s="3" t="s">
        <v>366</v>
      </c>
      <c r="H37" s="3" t="s">
        <v>367</v>
      </c>
      <c r="I37" s="3" t="s">
        <v>368</v>
      </c>
      <c r="J37" s="3" t="s">
        <v>369</v>
      </c>
      <c r="L37" s="6" t="s">
        <v>4123</v>
      </c>
      <c r="M37" t="str">
        <f>VLOOKUP($A37,'65+'!$A$1:$J$218,2,FALSE)</f>
        <v>5,917,875.0</v>
      </c>
      <c r="N37" t="str">
        <f>VLOOKUP($A37,'65+'!$A$1:$J$218,3,FALSE)</f>
        <v>6,124,302.0</v>
      </c>
      <c r="O37" t="str">
        <f>VLOOKUP($A37,'65+'!$A$1:$J$218,4,FALSE)</f>
        <v>6,350,422.0</v>
      </c>
      <c r="P37" t="str">
        <f>VLOOKUP($A37,'65+'!$A$1:$J$218,5,FALSE)</f>
        <v>6,595,222.0</v>
      </c>
      <c r="Q37" t="str">
        <f>VLOOKUP($A37,'65+'!$A$1:$J$218,6,FALSE)</f>
        <v>6,839,606.0</v>
      </c>
      <c r="R37" t="str">
        <f>VLOOKUP($A37,'65+'!$A$1:$J$218,7,FALSE)</f>
        <v>7,067,591.0</v>
      </c>
      <c r="S37" t="str">
        <f>VLOOKUP($A37,'65+'!$A$1:$J$218,8,FALSE)</f>
        <v>7,374,757.0</v>
      </c>
      <c r="T37" t="str">
        <f>VLOOKUP($A37,'65+'!$A$1:$J$218,9,FALSE)</f>
        <v>7,759,409.0</v>
      </c>
      <c r="U37" t="str">
        <f>VLOOKUP($A37,'65+'!$A$1:$J$218,10,FALSE)</f>
        <v>8,174,974.0</v>
      </c>
      <c r="W37" s="5" t="s">
        <v>4124</v>
      </c>
      <c r="X37" s="7">
        <f t="shared" si="0"/>
        <v>30253020</v>
      </c>
      <c r="Y37" s="7">
        <f t="shared" si="1"/>
        <v>30635058</v>
      </c>
      <c r="Z37" s="7">
        <f t="shared" si="2"/>
        <v>31109494</v>
      </c>
      <c r="AA37" s="7">
        <f t="shared" si="3"/>
        <v>31605761</v>
      </c>
      <c r="AB37" s="7">
        <f t="shared" si="4"/>
        <v>31991096</v>
      </c>
      <c r="AC37" s="7">
        <f t="shared" si="5"/>
        <v>32219729</v>
      </c>
      <c r="AD37" s="7">
        <f t="shared" si="6"/>
        <v>32882211</v>
      </c>
      <c r="AE37" s="7">
        <f t="shared" si="7"/>
        <v>33948890</v>
      </c>
      <c r="AF37" s="7">
        <f t="shared" si="8"/>
        <v>35049347</v>
      </c>
    </row>
    <row r="38" spans="1:32" ht="13.5" customHeight="1" x14ac:dyDescent="0.35">
      <c r="A38" s="2" t="s">
        <v>370</v>
      </c>
      <c r="B38" s="3" t="s">
        <v>371</v>
      </c>
      <c r="C38" s="3" t="s">
        <v>372</v>
      </c>
      <c r="D38" s="3" t="s">
        <v>373</v>
      </c>
      <c r="E38" s="3" t="s">
        <v>374</v>
      </c>
      <c r="F38" s="3" t="s">
        <v>375</v>
      </c>
      <c r="G38" s="3" t="s">
        <v>376</v>
      </c>
      <c r="H38" s="3" t="s">
        <v>377</v>
      </c>
      <c r="I38" s="3" t="s">
        <v>378</v>
      </c>
      <c r="J38" s="3" t="s">
        <v>379</v>
      </c>
      <c r="L38" s="6" t="s">
        <v>4123</v>
      </c>
      <c r="M38" t="str">
        <f>VLOOKUP($A38,'65+'!$A$1:$J$218,2,FALSE)</f>
        <v>4,027.0</v>
      </c>
      <c r="N38" t="str">
        <f>VLOOKUP($A38,'65+'!$A$1:$J$218,3,FALSE)</f>
        <v>4,271.0</v>
      </c>
      <c r="O38" t="str">
        <f>VLOOKUP($A38,'65+'!$A$1:$J$218,4,FALSE)</f>
        <v>4,533.0</v>
      </c>
      <c r="P38" t="str">
        <f>VLOOKUP($A38,'65+'!$A$1:$J$218,5,FALSE)</f>
        <v>4,823.0</v>
      </c>
      <c r="Q38" t="str">
        <f>VLOOKUP($A38,'65+'!$A$1:$J$218,6,FALSE)</f>
        <v>5,115.0</v>
      </c>
      <c r="R38" t="str">
        <f>VLOOKUP($A38,'65+'!$A$1:$J$218,7,FALSE)</f>
        <v>5,443.0</v>
      </c>
      <c r="S38" t="str">
        <f>VLOOKUP($A38,'65+'!$A$1:$J$218,8,FALSE)</f>
        <v>5,826.0</v>
      </c>
      <c r="T38" t="str">
        <f>VLOOKUP($A38,'65+'!$A$1:$J$218,9,FALSE)</f>
        <v>6,238.0</v>
      </c>
      <c r="U38" t="str">
        <f>VLOOKUP($A38,'65+'!$A$1:$J$218,10,FALSE)</f>
        <v>6,699.0</v>
      </c>
      <c r="W38" s="5" t="s">
        <v>4124</v>
      </c>
      <c r="X38" s="7">
        <f t="shared" si="0"/>
        <v>52094</v>
      </c>
      <c r="Y38" s="7">
        <f t="shared" si="1"/>
        <v>53416</v>
      </c>
      <c r="Z38" s="7">
        <f t="shared" si="2"/>
        <v>54718</v>
      </c>
      <c r="AA38" s="7">
        <f t="shared" si="3"/>
        <v>56037</v>
      </c>
      <c r="AB38" s="7">
        <f t="shared" si="4"/>
        <v>57371</v>
      </c>
      <c r="AC38" s="7">
        <f t="shared" si="5"/>
        <v>58648</v>
      </c>
      <c r="AD38" s="7">
        <f t="shared" si="6"/>
        <v>59882</v>
      </c>
      <c r="AE38" s="7">
        <f t="shared" si="7"/>
        <v>61137</v>
      </c>
      <c r="AF38" s="7">
        <f t="shared" si="8"/>
        <v>62404</v>
      </c>
    </row>
    <row r="39" spans="1:32" ht="13.5" customHeight="1" x14ac:dyDescent="0.35">
      <c r="A39" s="2" t="s">
        <v>380</v>
      </c>
      <c r="B39" s="3" t="s">
        <v>381</v>
      </c>
      <c r="C39" s="3" t="s">
        <v>382</v>
      </c>
      <c r="D39" s="3" t="s">
        <v>383</v>
      </c>
      <c r="E39" s="3" t="s">
        <v>384</v>
      </c>
      <c r="F39" s="3" t="s">
        <v>385</v>
      </c>
      <c r="G39" s="3" t="s">
        <v>386</v>
      </c>
      <c r="H39" s="3" t="s">
        <v>387</v>
      </c>
      <c r="I39" s="3" t="s">
        <v>388</v>
      </c>
      <c r="J39" s="3" t="s">
        <v>389</v>
      </c>
      <c r="L39" s="6" t="s">
        <v>4123</v>
      </c>
      <c r="M39" t="str">
        <f>VLOOKUP($A39,'65+'!$A$1:$J$218,2,FALSE)</f>
        <v>95,782.0</v>
      </c>
      <c r="N39" t="str">
        <f>VLOOKUP($A39,'65+'!$A$1:$J$218,3,FALSE)</f>
        <v>100,545.0</v>
      </c>
      <c r="O39" t="str">
        <f>VLOOKUP($A39,'65+'!$A$1:$J$218,4,FALSE)</f>
        <v>105,479.0</v>
      </c>
      <c r="P39" t="str">
        <f>VLOOKUP($A39,'65+'!$A$1:$J$218,5,FALSE)</f>
        <v>108,217.0</v>
      </c>
      <c r="Q39" t="str">
        <f>VLOOKUP($A39,'65+'!$A$1:$J$218,6,FALSE)</f>
        <v>110,617.0</v>
      </c>
      <c r="R39" t="str">
        <f>VLOOKUP($A39,'65+'!$A$1:$J$218,7,FALSE)</f>
        <v>113,579.0</v>
      </c>
      <c r="S39" t="str">
        <f>VLOOKUP($A39,'65+'!$A$1:$J$218,8,FALSE)</f>
        <v>109,286.0</v>
      </c>
      <c r="T39" t="str">
        <f>VLOOKUP($A39,'65+'!$A$1:$J$218,9,FALSE)</f>
        <v>107,958.0</v>
      </c>
      <c r="U39" t="str">
        <f>VLOOKUP($A39,'65+'!$A$1:$J$218,10,FALSE)</f>
        <v>114,667.0</v>
      </c>
      <c r="W39" s="5" t="s">
        <v>4124</v>
      </c>
      <c r="X39" s="7">
        <f t="shared" si="0"/>
        <v>2404000</v>
      </c>
      <c r="Y39" s="7">
        <f t="shared" si="1"/>
        <v>2443487</v>
      </c>
      <c r="Z39" s="7">
        <f t="shared" si="2"/>
        <v>2485797</v>
      </c>
      <c r="AA39" s="7">
        <f t="shared" si="3"/>
        <v>2520803</v>
      </c>
      <c r="AB39" s="7">
        <f t="shared" si="4"/>
        <v>2568033</v>
      </c>
      <c r="AC39" s="7">
        <f t="shared" si="5"/>
        <v>2607002</v>
      </c>
      <c r="AD39" s="7">
        <f t="shared" si="6"/>
        <v>2589027</v>
      </c>
      <c r="AE39" s="7">
        <f t="shared" si="7"/>
        <v>2619159</v>
      </c>
      <c r="AF39" s="7">
        <f t="shared" si="8"/>
        <v>2718473</v>
      </c>
    </row>
    <row r="40" spans="1:32" ht="13.5" customHeight="1" x14ac:dyDescent="0.35">
      <c r="A40" s="2" t="s">
        <v>390</v>
      </c>
      <c r="B40" s="3" t="s">
        <v>391</v>
      </c>
      <c r="C40" s="3" t="s">
        <v>392</v>
      </c>
      <c r="D40" s="3" t="s">
        <v>393</v>
      </c>
      <c r="E40" s="3" t="s">
        <v>394</v>
      </c>
      <c r="F40" s="3" t="s">
        <v>395</v>
      </c>
      <c r="G40" s="3" t="s">
        <v>396</v>
      </c>
      <c r="H40" s="3" t="s">
        <v>397</v>
      </c>
      <c r="I40" s="3" t="s">
        <v>398</v>
      </c>
      <c r="J40" s="3" t="s">
        <v>399</v>
      </c>
      <c r="L40" s="6" t="s">
        <v>4123</v>
      </c>
      <c r="M40" t="str">
        <f>VLOOKUP($A40,'65+'!$A$1:$J$218,2,FALSE)</f>
        <v>310,092.0</v>
      </c>
      <c r="N40" t="str">
        <f>VLOOKUP($A40,'65+'!$A$1:$J$218,3,FALSE)</f>
        <v>319,875.0</v>
      </c>
      <c r="O40" t="str">
        <f>VLOOKUP($A40,'65+'!$A$1:$J$218,4,FALSE)</f>
        <v>330,669.0</v>
      </c>
      <c r="P40" t="str">
        <f>VLOOKUP($A40,'65+'!$A$1:$J$218,5,FALSE)</f>
        <v>341,789.0</v>
      </c>
      <c r="Q40" t="str">
        <f>VLOOKUP($A40,'65+'!$A$1:$J$218,6,FALSE)</f>
        <v>352,715.0</v>
      </c>
      <c r="R40" t="str">
        <f>VLOOKUP($A40,'65+'!$A$1:$J$218,7,FALSE)</f>
        <v>364,994.0</v>
      </c>
      <c r="S40" t="str">
        <f>VLOOKUP($A40,'65+'!$A$1:$J$218,8,FALSE)</f>
        <v>379,351.0</v>
      </c>
      <c r="T40" t="str">
        <f>VLOOKUP($A40,'65+'!$A$1:$J$218,9,FALSE)</f>
        <v>400,827.0</v>
      </c>
      <c r="U40" t="str">
        <f>VLOOKUP($A40,'65+'!$A$1:$J$218,10,FALSE)</f>
        <v>426,391.0</v>
      </c>
      <c r="W40" s="5" t="s">
        <v>4124</v>
      </c>
      <c r="X40" s="7">
        <f t="shared" si="0"/>
        <v>7782131</v>
      </c>
      <c r="Y40" s="7">
        <f t="shared" si="1"/>
        <v>8061530</v>
      </c>
      <c r="Z40" s="7">
        <f t="shared" si="2"/>
        <v>8361306</v>
      </c>
      <c r="AA40" s="7">
        <f t="shared" si="3"/>
        <v>8655944</v>
      </c>
      <c r="AB40" s="7">
        <f t="shared" si="4"/>
        <v>8962706</v>
      </c>
      <c r="AC40" s="7">
        <f t="shared" si="5"/>
        <v>9327364</v>
      </c>
      <c r="AD40" s="7">
        <f t="shared" si="6"/>
        <v>9706813</v>
      </c>
      <c r="AE40" s="7">
        <f t="shared" si="7"/>
        <v>10289880</v>
      </c>
      <c r="AF40" s="7">
        <f t="shared" si="8"/>
        <v>10948408</v>
      </c>
    </row>
    <row r="41" spans="1:32" ht="13.5" customHeight="1" x14ac:dyDescent="0.35">
      <c r="A41" s="2" t="s">
        <v>400</v>
      </c>
      <c r="B41" s="3" t="s">
        <v>401</v>
      </c>
      <c r="C41" s="3" t="s">
        <v>402</v>
      </c>
      <c r="D41" s="3" t="s">
        <v>403</v>
      </c>
      <c r="E41" s="3" t="s">
        <v>404</v>
      </c>
      <c r="F41" s="3" t="s">
        <v>405</v>
      </c>
      <c r="G41" s="3" t="s">
        <v>406</v>
      </c>
      <c r="H41" s="3" t="s">
        <v>407</v>
      </c>
      <c r="I41" s="3" t="s">
        <v>408</v>
      </c>
      <c r="J41" s="3" t="s">
        <v>409</v>
      </c>
      <c r="L41" s="6" t="s">
        <v>4123</v>
      </c>
      <c r="M41" t="str">
        <f>VLOOKUP($A41,'65+'!$A$1:$J$218,2,FALSE)</f>
        <v>28,954.0</v>
      </c>
      <c r="N41" t="str">
        <f>VLOOKUP($A41,'65+'!$A$1:$J$218,3,FALSE)</f>
        <v>29,580.0</v>
      </c>
      <c r="O41" t="str">
        <f>VLOOKUP($A41,'65+'!$A$1:$J$218,4,FALSE)</f>
        <v>30,195.0</v>
      </c>
      <c r="P41" t="str">
        <f>VLOOKUP($A41,'65+'!$A$1:$J$218,5,FALSE)</f>
        <v>30,784.0</v>
      </c>
      <c r="Q41" t="str">
        <f>VLOOKUP($A41,'65+'!$A$1:$J$218,6,FALSE)</f>
        <v>31,362.0</v>
      </c>
      <c r="R41" t="str">
        <f>VLOOKUP($A41,'65+'!$A$1:$J$218,7,FALSE)</f>
        <v>31,858.0</v>
      </c>
      <c r="S41" t="str">
        <f>VLOOKUP($A41,'65+'!$A$1:$J$218,8,FALSE)</f>
        <v>32,345.0</v>
      </c>
      <c r="T41" t="str">
        <f>VLOOKUP($A41,'65+'!$A$1:$J$218,9,FALSE)</f>
        <v>32,975.0</v>
      </c>
      <c r="U41" t="str">
        <f>VLOOKUP($A41,'65+'!$A$1:$J$218,10,FALSE)</f>
        <v>33,676.0</v>
      </c>
      <c r="W41" s="5" t="s">
        <v>4124</v>
      </c>
      <c r="X41" s="7">
        <f t="shared" si="0"/>
        <v>138722</v>
      </c>
      <c r="Y41" s="7">
        <f t="shared" si="1"/>
        <v>139183</v>
      </c>
      <c r="Z41" s="7">
        <f t="shared" si="2"/>
        <v>139832</v>
      </c>
      <c r="AA41" s="7">
        <f t="shared" si="3"/>
        <v>140642</v>
      </c>
      <c r="AB41" s="7">
        <f t="shared" si="4"/>
        <v>141393</v>
      </c>
      <c r="AC41" s="7">
        <f t="shared" si="5"/>
        <v>142075</v>
      </c>
      <c r="AD41" s="7">
        <f t="shared" si="6"/>
        <v>142783</v>
      </c>
      <c r="AE41" s="7">
        <f t="shared" si="7"/>
        <v>143549</v>
      </c>
      <c r="AF41" s="7">
        <f t="shared" si="8"/>
        <v>144246</v>
      </c>
    </row>
    <row r="42" spans="1:32" ht="13.5" customHeight="1" x14ac:dyDescent="0.35">
      <c r="A42" s="2" t="s">
        <v>410</v>
      </c>
      <c r="B42" s="3" t="s">
        <v>411</v>
      </c>
      <c r="C42" s="3" t="s">
        <v>412</v>
      </c>
      <c r="D42" s="3" t="s">
        <v>413</v>
      </c>
      <c r="E42" s="3" t="s">
        <v>414</v>
      </c>
      <c r="F42" s="3" t="s">
        <v>415</v>
      </c>
      <c r="G42" s="3" t="s">
        <v>416</v>
      </c>
      <c r="H42" s="3" t="s">
        <v>417</v>
      </c>
      <c r="I42" s="3" t="s">
        <v>418</v>
      </c>
      <c r="J42" s="3" t="s">
        <v>419</v>
      </c>
      <c r="L42" s="6" t="s">
        <v>4123</v>
      </c>
      <c r="M42" t="str">
        <f>VLOOKUP($A42,'65+'!$A$1:$J$218,2,FALSE)</f>
        <v>2,108,932.0</v>
      </c>
      <c r="N42" t="str">
        <f>VLOOKUP($A42,'65+'!$A$1:$J$218,3,FALSE)</f>
        <v>2,192,375.0</v>
      </c>
      <c r="O42" t="str">
        <f>VLOOKUP($A42,'65+'!$A$1:$J$218,4,FALSE)</f>
        <v>2,279,210.0</v>
      </c>
      <c r="P42" t="str">
        <f>VLOOKUP($A42,'65+'!$A$1:$J$218,5,FALSE)</f>
        <v>2,366,326.0</v>
      </c>
      <c r="Q42" t="str">
        <f>VLOOKUP($A42,'65+'!$A$1:$J$218,6,FALSE)</f>
        <v>2,445,893.0</v>
      </c>
      <c r="R42" t="str">
        <f>VLOOKUP($A42,'65+'!$A$1:$J$218,7,FALSE)</f>
        <v>2,520,847.0</v>
      </c>
      <c r="S42" t="str">
        <f>VLOOKUP($A42,'65+'!$A$1:$J$218,8,FALSE)</f>
        <v>2,600,569.0</v>
      </c>
      <c r="T42" t="str">
        <f>VLOOKUP($A42,'65+'!$A$1:$J$218,9,FALSE)</f>
        <v>2,691,947.0</v>
      </c>
      <c r="U42" t="str">
        <f>VLOOKUP($A42,'65+'!$A$1:$J$218,10,FALSE)</f>
        <v>2,793,767.0</v>
      </c>
      <c r="W42" s="5" t="s">
        <v>4124</v>
      </c>
      <c r="X42" s="7">
        <f t="shared" si="0"/>
        <v>14675996</v>
      </c>
      <c r="Y42" s="7">
        <f t="shared" si="1"/>
        <v>14970323</v>
      </c>
      <c r="Z42" s="7">
        <f t="shared" si="2"/>
        <v>15301926</v>
      </c>
      <c r="AA42" s="7">
        <f t="shared" si="3"/>
        <v>15607203</v>
      </c>
      <c r="AB42" s="7">
        <f t="shared" si="4"/>
        <v>15803947</v>
      </c>
      <c r="AC42" s="7">
        <f t="shared" si="5"/>
        <v>15935402</v>
      </c>
      <c r="AD42" s="7">
        <f t="shared" si="6"/>
        <v>16080894</v>
      </c>
      <c r="AE42" s="7">
        <f t="shared" si="7"/>
        <v>16241277</v>
      </c>
      <c r="AF42" s="7">
        <f t="shared" si="8"/>
        <v>16411447</v>
      </c>
    </row>
    <row r="43" spans="1:32" ht="13.5" customHeight="1" x14ac:dyDescent="0.35">
      <c r="A43" s="2" t="s">
        <v>420</v>
      </c>
      <c r="B43" s="3" t="s">
        <v>421</v>
      </c>
      <c r="C43" s="3" t="s">
        <v>422</v>
      </c>
      <c r="D43" s="3" t="s">
        <v>423</v>
      </c>
      <c r="E43" s="3" t="s">
        <v>424</v>
      </c>
      <c r="F43" s="3" t="s">
        <v>425</v>
      </c>
      <c r="G43" s="3" t="s">
        <v>426</v>
      </c>
      <c r="H43" s="3" t="s">
        <v>427</v>
      </c>
      <c r="I43" s="3" t="s">
        <v>428</v>
      </c>
      <c r="J43" s="3" t="s">
        <v>429</v>
      </c>
      <c r="L43" s="6" t="s">
        <v>4123</v>
      </c>
      <c r="M43" t="str">
        <f>VLOOKUP($A43,'65+'!$A$1:$J$218,2,FALSE)</f>
        <v>145,590,266.0</v>
      </c>
      <c r="N43" t="str">
        <f>VLOOKUP($A43,'65+'!$A$1:$J$218,3,FALSE)</f>
        <v>153,317,820.0</v>
      </c>
      <c r="O43" t="str">
        <f>VLOOKUP($A43,'65+'!$A$1:$J$218,4,FALSE)</f>
        <v>161,544,776.0</v>
      </c>
      <c r="P43" t="str">
        <f>VLOOKUP($A43,'65+'!$A$1:$J$218,5,FALSE)</f>
        <v>169,793,276.0</v>
      </c>
      <c r="Q43" t="str">
        <f>VLOOKUP($A43,'65+'!$A$1:$J$218,6,FALSE)</f>
        <v>178,436,948.0</v>
      </c>
      <c r="R43" t="str">
        <f>VLOOKUP($A43,'65+'!$A$1:$J$218,7,FALSE)</f>
        <v>186,512,604.0</v>
      </c>
      <c r="S43" t="str">
        <f>VLOOKUP($A43,'65+'!$A$1:$J$218,8,FALSE)</f>
        <v>194,624,975.0</v>
      </c>
      <c r="T43" t="str">
        <f>VLOOKUP($A43,'65+'!$A$1:$J$218,9,FALSE)</f>
        <v>201,958,336.0</v>
      </c>
      <c r="U43" t="str">
        <f>VLOOKUP($A43,'65+'!$A$1:$J$218,10,FALSE)</f>
        <v>206,629,972.0</v>
      </c>
      <c r="W43" s="5" t="s">
        <v>4124</v>
      </c>
      <c r="X43" s="7">
        <f t="shared" si="0"/>
        <v>1133758537</v>
      </c>
      <c r="Y43" s="7">
        <f t="shared" si="1"/>
        <v>1139965885</v>
      </c>
      <c r="Z43" s="7">
        <f t="shared" si="2"/>
        <v>1145655490</v>
      </c>
      <c r="AA43" s="7">
        <f t="shared" si="3"/>
        <v>1151570865</v>
      </c>
      <c r="AB43" s="7">
        <f t="shared" si="4"/>
        <v>1157739289</v>
      </c>
      <c r="AC43" s="7">
        <f t="shared" si="5"/>
        <v>1164040926</v>
      </c>
      <c r="AD43" s="7">
        <f t="shared" si="6"/>
        <v>1170385224</v>
      </c>
      <c r="AE43" s="7">
        <f t="shared" si="7"/>
        <v>1176678702</v>
      </c>
      <c r="AF43" s="7">
        <f t="shared" si="8"/>
        <v>1183428927</v>
      </c>
    </row>
    <row r="44" spans="1:32" ht="13.5" customHeight="1" x14ac:dyDescent="0.35">
      <c r="A44" s="2" t="s">
        <v>430</v>
      </c>
      <c r="B44" s="3" t="s">
        <v>431</v>
      </c>
      <c r="C44" s="3" t="s">
        <v>432</v>
      </c>
      <c r="D44" s="3" t="s">
        <v>433</v>
      </c>
      <c r="E44" s="3" t="s">
        <v>434</v>
      </c>
      <c r="F44" s="3" t="s">
        <v>435</v>
      </c>
      <c r="G44" s="3" t="s">
        <v>436</v>
      </c>
      <c r="H44" s="3" t="s">
        <v>437</v>
      </c>
      <c r="I44" s="3" t="s">
        <v>438</v>
      </c>
      <c r="J44" s="3" t="s">
        <v>439</v>
      </c>
      <c r="L44" s="6" t="s">
        <v>4123</v>
      </c>
      <c r="M44" t="str">
        <f>VLOOKUP($A44,'65+'!$A$1:$J$218,2,FALSE)</f>
        <v>3,504,957.0</v>
      </c>
      <c r="N44" t="str">
        <f>VLOOKUP($A44,'65+'!$A$1:$J$218,3,FALSE)</f>
        <v>3,683,224.0</v>
      </c>
      <c r="O44" t="str">
        <f>VLOOKUP($A44,'65+'!$A$1:$J$218,4,FALSE)</f>
        <v>3,879,479.0</v>
      </c>
      <c r="P44" t="str">
        <f>VLOOKUP($A44,'65+'!$A$1:$J$218,5,FALSE)</f>
        <v>4,087,625.0</v>
      </c>
      <c r="Q44" t="str">
        <f>VLOOKUP($A44,'65+'!$A$1:$J$218,6,FALSE)</f>
        <v>4,285,386.0</v>
      </c>
      <c r="R44" t="str">
        <f>VLOOKUP($A44,'65+'!$A$1:$J$218,7,FALSE)</f>
        <v>4,460,307.0</v>
      </c>
      <c r="S44" t="str">
        <f>VLOOKUP($A44,'65+'!$A$1:$J$218,8,FALSE)</f>
        <v>4,659,807.0</v>
      </c>
      <c r="T44" t="str">
        <f>VLOOKUP($A44,'65+'!$A$1:$J$218,9,FALSE)</f>
        <v>4,905,332.0</v>
      </c>
      <c r="U44" t="str">
        <f>VLOOKUP($A44,'65+'!$A$1:$J$218,10,FALSE)</f>
        <v>5,171,459.0</v>
      </c>
      <c r="W44" s="5" t="s">
        <v>4124</v>
      </c>
      <c r="X44" s="7">
        <f t="shared" si="0"/>
        <v>36092425</v>
      </c>
      <c r="Y44" s="7">
        <f t="shared" si="1"/>
        <v>36913860</v>
      </c>
      <c r="Z44" s="7">
        <f t="shared" si="2"/>
        <v>37903784</v>
      </c>
      <c r="AA44" s="7">
        <f t="shared" si="3"/>
        <v>38866969</v>
      </c>
      <c r="AB44" s="7">
        <f t="shared" si="4"/>
        <v>39661157</v>
      </c>
      <c r="AC44" s="7">
        <f t="shared" si="5"/>
        <v>40285886</v>
      </c>
      <c r="AD44" s="7">
        <f t="shared" si="6"/>
        <v>40897147</v>
      </c>
      <c r="AE44" s="7">
        <f t="shared" si="7"/>
        <v>41544122</v>
      </c>
      <c r="AF44" s="7">
        <f t="shared" si="8"/>
        <v>42165180</v>
      </c>
    </row>
    <row r="45" spans="1:32" ht="13.5" customHeight="1" x14ac:dyDescent="0.35">
      <c r="A45" s="2" t="s">
        <v>440</v>
      </c>
      <c r="B45" s="3" t="s">
        <v>441</v>
      </c>
      <c r="C45" s="3" t="s">
        <v>442</v>
      </c>
      <c r="D45" s="3" t="s">
        <v>443</v>
      </c>
      <c r="E45" s="3" t="s">
        <v>444</v>
      </c>
      <c r="F45" s="3" t="s">
        <v>445</v>
      </c>
      <c r="G45" s="3" t="s">
        <v>446</v>
      </c>
      <c r="H45" s="3" t="s">
        <v>447</v>
      </c>
      <c r="I45" s="3" t="s">
        <v>448</v>
      </c>
      <c r="J45" s="3" t="s">
        <v>449</v>
      </c>
      <c r="L45" s="6" t="s">
        <v>4123</v>
      </c>
      <c r="M45" t="str">
        <f>VLOOKUP($A45,'65+'!$A$1:$J$218,2,FALSE)</f>
        <v>32,373.0</v>
      </c>
      <c r="N45" t="str">
        <f>VLOOKUP($A45,'65+'!$A$1:$J$218,3,FALSE)</f>
        <v>33,385.0</v>
      </c>
      <c r="O45" t="str">
        <f>VLOOKUP($A45,'65+'!$A$1:$J$218,4,FALSE)</f>
        <v>34,200.0</v>
      </c>
      <c r="P45" t="str">
        <f>VLOOKUP($A45,'65+'!$A$1:$J$218,5,FALSE)</f>
        <v>35,065.0</v>
      </c>
      <c r="Q45" t="str">
        <f>VLOOKUP($A45,'65+'!$A$1:$J$218,6,FALSE)</f>
        <v>35,838.0</v>
      </c>
      <c r="R45" t="str">
        <f>VLOOKUP($A45,'65+'!$A$1:$J$218,7,FALSE)</f>
        <v>36,455.0</v>
      </c>
      <c r="S45" t="str">
        <f>VLOOKUP($A45,'65+'!$A$1:$J$218,8,FALSE)</f>
        <v>37,166.0</v>
      </c>
      <c r="T45" t="str">
        <f>VLOOKUP($A45,'65+'!$A$1:$J$218,9,FALSE)</f>
        <v>38,037.0</v>
      </c>
      <c r="U45" t="str">
        <f>VLOOKUP($A45,'65+'!$A$1:$J$218,10,FALSE)</f>
        <v>38,757.0</v>
      </c>
      <c r="W45" s="5" t="s">
        <v>4124</v>
      </c>
      <c r="X45" s="7">
        <f t="shared" si="0"/>
        <v>448095</v>
      </c>
      <c r="Y45" s="7">
        <f t="shared" si="1"/>
        <v>459468</v>
      </c>
      <c r="Z45" s="7">
        <f t="shared" si="2"/>
        <v>471431</v>
      </c>
      <c r="AA45" s="7">
        <f t="shared" si="3"/>
        <v>483248</v>
      </c>
      <c r="AB45" s="7">
        <f t="shared" si="4"/>
        <v>495193</v>
      </c>
      <c r="AC45" s="7">
        <f t="shared" si="5"/>
        <v>507235</v>
      </c>
      <c r="AD45" s="7">
        <f t="shared" si="6"/>
        <v>519544</v>
      </c>
      <c r="AE45" s="7">
        <f t="shared" si="7"/>
        <v>532331</v>
      </c>
      <c r="AF45" s="7">
        <f t="shared" si="8"/>
        <v>544923</v>
      </c>
    </row>
    <row r="46" spans="1:32" ht="13.5" customHeight="1" x14ac:dyDescent="0.35">
      <c r="A46" s="2" t="s">
        <v>450</v>
      </c>
      <c r="B46" s="3" t="s">
        <v>451</v>
      </c>
      <c r="C46" s="3" t="s">
        <v>452</v>
      </c>
      <c r="D46" s="3" t="s">
        <v>453</v>
      </c>
      <c r="E46" s="3" t="s">
        <v>454</v>
      </c>
      <c r="F46" s="3" t="s">
        <v>455</v>
      </c>
      <c r="G46" s="3" t="s">
        <v>456</v>
      </c>
      <c r="H46" s="3" t="s">
        <v>457</v>
      </c>
      <c r="I46" s="3" t="s">
        <v>458</v>
      </c>
      <c r="J46" s="3" t="s">
        <v>459</v>
      </c>
      <c r="L46" s="6" t="s">
        <v>4123</v>
      </c>
      <c r="M46" t="str">
        <f>VLOOKUP($A46,'65+'!$A$1:$J$218,2,FALSE)</f>
        <v>2,615,502.0</v>
      </c>
      <c r="N46" t="str">
        <f>VLOOKUP($A46,'65+'!$A$1:$J$218,3,FALSE)</f>
        <v>2,703,264.0</v>
      </c>
      <c r="O46" t="str">
        <f>VLOOKUP($A46,'65+'!$A$1:$J$218,4,FALSE)</f>
        <v>2,788,663.0</v>
      </c>
      <c r="P46" t="str">
        <f>VLOOKUP($A46,'65+'!$A$1:$J$218,5,FALSE)</f>
        <v>2,875,139.0</v>
      </c>
      <c r="Q46" t="str">
        <f>VLOOKUP($A46,'65+'!$A$1:$J$218,6,FALSE)</f>
        <v>2,962,325.0</v>
      </c>
      <c r="R46" t="str">
        <f>VLOOKUP($A46,'65+'!$A$1:$J$218,7,FALSE)</f>
        <v>3,047,469.0</v>
      </c>
      <c r="S46" t="str">
        <f>VLOOKUP($A46,'65+'!$A$1:$J$218,8,FALSE)</f>
        <v>3,139,539.0</v>
      </c>
      <c r="T46" t="str">
        <f>VLOOKUP($A46,'65+'!$A$1:$J$218,9,FALSE)</f>
        <v>3,246,006.0</v>
      </c>
      <c r="U46" t="str">
        <f>VLOOKUP($A46,'65+'!$A$1:$J$218,10,FALSE)</f>
        <v>3,360,877.0</v>
      </c>
      <c r="W46" s="5" t="s">
        <v>4124</v>
      </c>
      <c r="X46" s="7">
        <f t="shared" si="0"/>
        <v>45407203</v>
      </c>
      <c r="Y46" s="7">
        <f t="shared" si="1"/>
        <v>47179490</v>
      </c>
      <c r="Z46" s="7">
        <f t="shared" si="2"/>
        <v>48745046</v>
      </c>
      <c r="AA46" s="7">
        <f t="shared" si="3"/>
        <v>50212339</v>
      </c>
      <c r="AB46" s="7">
        <f t="shared" si="4"/>
        <v>51784116</v>
      </c>
      <c r="AC46" s="7">
        <f t="shared" si="5"/>
        <v>53446916</v>
      </c>
      <c r="AD46" s="7">
        <f t="shared" si="6"/>
        <v>55179559</v>
      </c>
      <c r="AE46" s="7">
        <f t="shared" si="7"/>
        <v>57033055</v>
      </c>
      <c r="AF46" s="7">
        <f t="shared" si="8"/>
        <v>58973154</v>
      </c>
    </row>
    <row r="47" spans="1:32" ht="13.5" customHeight="1" x14ac:dyDescent="0.35">
      <c r="A47" s="2" t="s">
        <v>460</v>
      </c>
      <c r="B47" s="3" t="s">
        <v>461</v>
      </c>
      <c r="C47" s="3" t="s">
        <v>462</v>
      </c>
      <c r="D47" s="3" t="s">
        <v>463</v>
      </c>
      <c r="E47" s="3" t="s">
        <v>464</v>
      </c>
      <c r="F47" s="3" t="s">
        <v>465</v>
      </c>
      <c r="G47" s="3" t="s">
        <v>466</v>
      </c>
      <c r="H47" s="3" t="s">
        <v>467</v>
      </c>
      <c r="I47" s="3" t="s">
        <v>468</v>
      </c>
      <c r="J47" s="3" t="s">
        <v>469</v>
      </c>
      <c r="L47" s="6" t="s">
        <v>4123</v>
      </c>
      <c r="M47" t="str">
        <f>VLOOKUP($A47,'65+'!$A$1:$J$218,2,FALSE)</f>
        <v>139,330.0</v>
      </c>
      <c r="N47" t="str">
        <f>VLOOKUP($A47,'65+'!$A$1:$J$218,3,FALSE)</f>
        <v>143,515.0</v>
      </c>
      <c r="O47" t="str">
        <f>VLOOKUP($A47,'65+'!$A$1:$J$218,4,FALSE)</f>
        <v>148,125.0</v>
      </c>
      <c r="P47" t="str">
        <f>VLOOKUP($A47,'65+'!$A$1:$J$218,5,FALSE)</f>
        <v>153,208.0</v>
      </c>
      <c r="Q47" t="str">
        <f>VLOOKUP($A47,'65+'!$A$1:$J$218,6,FALSE)</f>
        <v>158,730.0</v>
      </c>
      <c r="R47" t="str">
        <f>VLOOKUP($A47,'65+'!$A$1:$J$218,7,FALSE)</f>
        <v>164,837.0</v>
      </c>
      <c r="S47" t="str">
        <f>VLOOKUP($A47,'65+'!$A$1:$J$218,8,FALSE)</f>
        <v>171,992.0</v>
      </c>
      <c r="T47" t="str">
        <f>VLOOKUP($A47,'65+'!$A$1:$J$218,9,FALSE)</f>
        <v>180,207.0</v>
      </c>
      <c r="U47" t="str">
        <f>VLOOKUP($A47,'65+'!$A$1:$J$218,10,FALSE)</f>
        <v>189,077.0</v>
      </c>
      <c r="W47" s="5" t="s">
        <v>4124</v>
      </c>
      <c r="X47" s="7">
        <f t="shared" si="0"/>
        <v>3026298</v>
      </c>
      <c r="Y47" s="7">
        <f t="shared" si="1"/>
        <v>3098878</v>
      </c>
      <c r="Z47" s="7">
        <f t="shared" si="2"/>
        <v>3177394</v>
      </c>
      <c r="AA47" s="7">
        <f t="shared" si="3"/>
        <v>3260914</v>
      </c>
      <c r="AB47" s="7">
        <f t="shared" si="4"/>
        <v>3350070</v>
      </c>
      <c r="AC47" s="7">
        <f t="shared" si="5"/>
        <v>3444355</v>
      </c>
      <c r="AD47" s="7">
        <f t="shared" si="6"/>
        <v>3545236</v>
      </c>
      <c r="AE47" s="7">
        <f t="shared" si="7"/>
        <v>3655093</v>
      </c>
      <c r="AF47" s="7">
        <f t="shared" si="8"/>
        <v>3771545</v>
      </c>
    </row>
    <row r="48" spans="1:32" ht="13.5" customHeight="1" x14ac:dyDescent="0.35">
      <c r="A48" s="2" t="s">
        <v>470</v>
      </c>
      <c r="B48" s="3" t="s">
        <v>471</v>
      </c>
      <c r="C48" s="3" t="s">
        <v>472</v>
      </c>
      <c r="D48" s="3" t="s">
        <v>473</v>
      </c>
      <c r="E48" s="3" t="s">
        <v>474</v>
      </c>
      <c r="F48" s="3" t="s">
        <v>475</v>
      </c>
      <c r="G48" s="3" t="s">
        <v>476</v>
      </c>
      <c r="H48" s="3" t="s">
        <v>477</v>
      </c>
      <c r="I48" s="3" t="s">
        <v>478</v>
      </c>
      <c r="J48" s="3" t="s">
        <v>479</v>
      </c>
      <c r="L48" s="6" t="s">
        <v>4123</v>
      </c>
      <c r="M48" t="str">
        <f>VLOOKUP($A48,'65+'!$A$1:$J$218,2,FALSE)</f>
        <v>441,674.0</v>
      </c>
      <c r="N48" t="str">
        <f>VLOOKUP($A48,'65+'!$A$1:$J$218,3,FALSE)</f>
        <v>461,840.0</v>
      </c>
      <c r="O48" t="str">
        <f>VLOOKUP($A48,'65+'!$A$1:$J$218,4,FALSE)</f>
        <v>483,002.0</v>
      </c>
      <c r="P48" t="str">
        <f>VLOOKUP($A48,'65+'!$A$1:$J$218,5,FALSE)</f>
        <v>505,228.0</v>
      </c>
      <c r="Q48" t="str">
        <f>VLOOKUP($A48,'65+'!$A$1:$J$218,6,FALSE)</f>
        <v>527,853.0</v>
      </c>
      <c r="R48" t="str">
        <f>VLOOKUP($A48,'65+'!$A$1:$J$218,7,FALSE)</f>
        <v>549,787.0</v>
      </c>
      <c r="S48" t="str">
        <f>VLOOKUP($A48,'65+'!$A$1:$J$218,8,FALSE)</f>
        <v>572,312.0</v>
      </c>
      <c r="T48" t="str">
        <f>VLOOKUP($A48,'65+'!$A$1:$J$218,9,FALSE)</f>
        <v>598,308.0</v>
      </c>
      <c r="U48" t="str">
        <f>VLOOKUP($A48,'65+'!$A$1:$J$218,10,FALSE)</f>
        <v>627,139.0</v>
      </c>
      <c r="W48" s="5" t="s">
        <v>4124</v>
      </c>
      <c r="X48" s="7">
        <f t="shared" si="0"/>
        <v>3790388</v>
      </c>
      <c r="Y48" s="7">
        <f t="shared" si="1"/>
        <v>3844133</v>
      </c>
      <c r="Z48" s="7">
        <f t="shared" si="2"/>
        <v>3894525</v>
      </c>
      <c r="AA48" s="7">
        <f t="shared" si="3"/>
        <v>3943181</v>
      </c>
      <c r="AB48" s="7">
        <f t="shared" si="4"/>
        <v>3990389</v>
      </c>
      <c r="AC48" s="7">
        <f t="shared" si="5"/>
        <v>4032954</v>
      </c>
      <c r="AD48" s="7">
        <f t="shared" si="6"/>
        <v>4073562</v>
      </c>
      <c r="AE48" s="7">
        <f t="shared" si="7"/>
        <v>4118576</v>
      </c>
      <c r="AF48" s="7">
        <f t="shared" si="8"/>
        <v>4165524</v>
      </c>
    </row>
    <row r="49" spans="1:32" ht="13.5" customHeight="1" x14ac:dyDescent="0.35">
      <c r="A49" s="2" t="s">
        <v>480</v>
      </c>
      <c r="B49" s="3" t="s">
        <v>481</v>
      </c>
      <c r="C49" s="3" t="s">
        <v>482</v>
      </c>
      <c r="D49" s="3" t="s">
        <v>483</v>
      </c>
      <c r="E49" s="3" t="s">
        <v>484</v>
      </c>
      <c r="F49" s="3" t="s">
        <v>485</v>
      </c>
      <c r="G49" s="3" t="s">
        <v>486</v>
      </c>
      <c r="H49" s="3" t="s">
        <v>487</v>
      </c>
      <c r="I49" s="3" t="s">
        <v>488</v>
      </c>
      <c r="J49" s="3" t="s">
        <v>489</v>
      </c>
      <c r="L49" s="6" t="s">
        <v>4123</v>
      </c>
      <c r="M49" t="str">
        <f>VLOOKUP($A49,'65+'!$A$1:$J$218,2,FALSE)</f>
        <v>648,878.0</v>
      </c>
      <c r="N49" t="str">
        <f>VLOOKUP($A49,'65+'!$A$1:$J$218,3,FALSE)</f>
        <v>664,046.0</v>
      </c>
      <c r="O49" t="str">
        <f>VLOOKUP($A49,'65+'!$A$1:$J$218,4,FALSE)</f>
        <v>681,553.0</v>
      </c>
      <c r="P49" t="str">
        <f>VLOOKUP($A49,'65+'!$A$1:$J$218,5,FALSE)</f>
        <v>701,561.0</v>
      </c>
      <c r="Q49" t="str">
        <f>VLOOKUP($A49,'65+'!$A$1:$J$218,6,FALSE)</f>
        <v>721,753.0</v>
      </c>
      <c r="R49" t="str">
        <f>VLOOKUP($A49,'65+'!$A$1:$J$218,7,FALSE)</f>
        <v>743,222.0</v>
      </c>
      <c r="S49" t="str">
        <f>VLOOKUP($A49,'65+'!$A$1:$J$218,8,FALSE)</f>
        <v>769,851.0</v>
      </c>
      <c r="T49" t="str">
        <f>VLOOKUP($A49,'65+'!$A$1:$J$218,9,FALSE)</f>
        <v>800,410.0</v>
      </c>
      <c r="U49" t="str">
        <f>VLOOKUP($A49,'65+'!$A$1:$J$218,10,FALSE)</f>
        <v>833,154.0</v>
      </c>
      <c r="W49" s="5" t="s">
        <v>4124</v>
      </c>
      <c r="X49" s="7">
        <f t="shared" si="0"/>
        <v>14983416</v>
      </c>
      <c r="Y49" s="7">
        <f t="shared" si="1"/>
        <v>15396569</v>
      </c>
      <c r="Z49" s="7">
        <f t="shared" si="2"/>
        <v>15824158</v>
      </c>
      <c r="AA49" s="7">
        <f t="shared" si="3"/>
        <v>16267971</v>
      </c>
      <c r="AB49" s="7">
        <f t="shared" si="4"/>
        <v>16718735</v>
      </c>
      <c r="AC49" s="7">
        <f t="shared" si="5"/>
        <v>17197008</v>
      </c>
      <c r="AD49" s="7">
        <f t="shared" si="6"/>
        <v>17731632</v>
      </c>
      <c r="AE49" s="7">
        <f t="shared" si="7"/>
        <v>18301587</v>
      </c>
      <c r="AF49" s="7">
        <f t="shared" si="8"/>
        <v>18882276</v>
      </c>
    </row>
    <row r="50" spans="1:32" ht="13.5" customHeight="1" x14ac:dyDescent="0.35">
      <c r="A50" s="2" t="s">
        <v>490</v>
      </c>
      <c r="B50" s="3" t="s">
        <v>491</v>
      </c>
      <c r="C50" s="3" t="s">
        <v>492</v>
      </c>
      <c r="D50" s="3" t="s">
        <v>493</v>
      </c>
      <c r="E50" s="3" t="s">
        <v>494</v>
      </c>
      <c r="F50" s="3" t="s">
        <v>495</v>
      </c>
      <c r="G50" s="3" t="s">
        <v>496</v>
      </c>
      <c r="H50" s="3" t="s">
        <v>497</v>
      </c>
      <c r="I50" s="3" t="s">
        <v>498</v>
      </c>
      <c r="J50" s="3" t="s">
        <v>499</v>
      </c>
      <c r="L50" s="6" t="s">
        <v>4123</v>
      </c>
      <c r="M50" t="str">
        <f>VLOOKUP($A50,'65+'!$A$1:$J$218,2,FALSE)</f>
        <v>807,333.0</v>
      </c>
      <c r="N50" t="str">
        <f>VLOOKUP($A50,'65+'!$A$1:$J$218,3,FALSE)</f>
        <v>813,755.0</v>
      </c>
      <c r="O50" t="str">
        <f>VLOOKUP($A50,'65+'!$A$1:$J$218,4,FALSE)</f>
        <v>824,411.0</v>
      </c>
      <c r="P50" t="str">
        <f>VLOOKUP($A50,'65+'!$A$1:$J$218,5,FALSE)</f>
        <v>836,568.0</v>
      </c>
      <c r="Q50" t="str">
        <f>VLOOKUP($A50,'65+'!$A$1:$J$218,6,FALSE)</f>
        <v>848,059.0</v>
      </c>
      <c r="R50" t="str">
        <f>VLOOKUP($A50,'65+'!$A$1:$J$218,7,FALSE)</f>
        <v>857,281.0</v>
      </c>
      <c r="S50" t="str">
        <f>VLOOKUP($A50,'65+'!$A$1:$J$218,8,FALSE)</f>
        <v>866,930.0</v>
      </c>
      <c r="T50" t="str">
        <f>VLOOKUP($A50,'65+'!$A$1:$J$218,9,FALSE)</f>
        <v>880,601.0</v>
      </c>
      <c r="U50" t="str">
        <f>VLOOKUP($A50,'65+'!$A$1:$J$218,10,FALSE)</f>
        <v>896,509.0</v>
      </c>
      <c r="W50" s="5" t="s">
        <v>4124</v>
      </c>
      <c r="X50" s="7">
        <f t="shared" si="0"/>
        <v>3508155</v>
      </c>
      <c r="Y50" s="7">
        <f t="shared" si="1"/>
        <v>3452542</v>
      </c>
      <c r="Z50" s="7">
        <f t="shared" si="2"/>
        <v>3407744</v>
      </c>
      <c r="AA50" s="7">
        <f t="shared" si="3"/>
        <v>3375346</v>
      </c>
      <c r="AB50" s="7">
        <f t="shared" si="4"/>
        <v>3348534</v>
      </c>
      <c r="AC50" s="7">
        <f t="shared" si="5"/>
        <v>3321182</v>
      </c>
      <c r="AD50" s="7">
        <f t="shared" si="6"/>
        <v>3304249</v>
      </c>
      <c r="AE50" s="7">
        <f t="shared" si="7"/>
        <v>3313982</v>
      </c>
      <c r="AF50" s="7">
        <f t="shared" si="8"/>
        <v>3327987</v>
      </c>
    </row>
    <row r="51" spans="1:32" ht="13.5" customHeight="1" x14ac:dyDescent="0.35">
      <c r="A51" s="2" t="s">
        <v>500</v>
      </c>
      <c r="B51" s="3" t="s">
        <v>501</v>
      </c>
      <c r="C51" s="3" t="s">
        <v>502</v>
      </c>
      <c r="D51" s="3" t="s">
        <v>503</v>
      </c>
      <c r="E51" s="3" t="s">
        <v>504</v>
      </c>
      <c r="F51" s="3" t="s">
        <v>505</v>
      </c>
      <c r="G51" s="3" t="s">
        <v>506</v>
      </c>
      <c r="H51" s="3" t="s">
        <v>507</v>
      </c>
      <c r="I51" s="3" t="s">
        <v>508</v>
      </c>
      <c r="J51" s="3" t="s">
        <v>509</v>
      </c>
      <c r="L51" s="6" t="s">
        <v>4123</v>
      </c>
      <c r="M51" t="str">
        <f>VLOOKUP($A51,'65+'!$A$1:$J$218,2,FALSE)</f>
        <v>1,630,867.0</v>
      </c>
      <c r="N51" t="str">
        <f>VLOOKUP($A51,'65+'!$A$1:$J$218,3,FALSE)</f>
        <v>1,659,573.0</v>
      </c>
      <c r="O51" t="str">
        <f>VLOOKUP($A51,'65+'!$A$1:$J$218,4,FALSE)</f>
        <v>1,690,861.0</v>
      </c>
      <c r="P51" t="str">
        <f>VLOOKUP($A51,'65+'!$A$1:$J$218,5,FALSE)</f>
        <v>1,721,844.0</v>
      </c>
      <c r="Q51" t="str">
        <f>VLOOKUP($A51,'65+'!$A$1:$J$218,6,FALSE)</f>
        <v>1,747,932.0</v>
      </c>
      <c r="R51" t="str">
        <f>VLOOKUP($A51,'65+'!$A$1:$J$218,7,FALSE)</f>
        <v>1,751,138.0</v>
      </c>
      <c r="S51" t="str">
        <f>VLOOKUP($A51,'65+'!$A$1:$J$218,8,FALSE)</f>
        <v>1,755,844.0</v>
      </c>
      <c r="T51" t="str">
        <f>VLOOKUP($A51,'65+'!$A$1:$J$218,9,FALSE)</f>
        <v>1,784,736.0</v>
      </c>
      <c r="U51" t="str">
        <f>VLOOKUP($A51,'65+'!$A$1:$J$218,10,FALSE)</f>
        <v>1,819,249.0</v>
      </c>
      <c r="W51" s="5" t="s">
        <v>4124</v>
      </c>
      <c r="X51" s="7">
        <f t="shared" si="0"/>
        <v>9408113</v>
      </c>
      <c r="Y51" s="7">
        <f t="shared" si="1"/>
        <v>9417173</v>
      </c>
      <c r="Z51" s="7">
        <f t="shared" si="2"/>
        <v>9420098</v>
      </c>
      <c r="AA51" s="7">
        <f t="shared" si="3"/>
        <v>9415817</v>
      </c>
      <c r="AB51" s="7">
        <f t="shared" si="4"/>
        <v>9406526</v>
      </c>
      <c r="AC51" s="7">
        <f t="shared" si="5"/>
        <v>9368652</v>
      </c>
      <c r="AD51" s="7">
        <f t="shared" si="6"/>
        <v>9325973</v>
      </c>
      <c r="AE51" s="7">
        <f t="shared" si="7"/>
        <v>9310301</v>
      </c>
      <c r="AF51" s="7">
        <f t="shared" si="8"/>
        <v>9300541</v>
      </c>
    </row>
    <row r="52" spans="1:32" ht="13.5" customHeight="1" x14ac:dyDescent="0.35">
      <c r="A52" s="2" t="s">
        <v>510</v>
      </c>
      <c r="B52" s="3" t="s">
        <v>511</v>
      </c>
      <c r="C52" s="3" t="s">
        <v>512</v>
      </c>
      <c r="D52" s="3" t="s">
        <v>513</v>
      </c>
      <c r="E52" s="3" t="s">
        <v>514</v>
      </c>
      <c r="F52" s="3" t="s">
        <v>515</v>
      </c>
      <c r="G52" s="3" t="s">
        <v>516</v>
      </c>
      <c r="H52" s="3" t="s">
        <v>517</v>
      </c>
      <c r="I52" s="3" t="s">
        <v>518</v>
      </c>
      <c r="J52" s="3" t="s">
        <v>519</v>
      </c>
      <c r="L52" s="6" t="s">
        <v>4123</v>
      </c>
      <c r="M52" t="str">
        <f>VLOOKUP($A52,'65+'!$A$1:$J$218,2,FALSE)</f>
        <v>22,914.0</v>
      </c>
      <c r="N52" t="str">
        <f>VLOOKUP($A52,'65+'!$A$1:$J$218,3,FALSE)</f>
        <v>23,695.0</v>
      </c>
      <c r="O52" t="str">
        <f>VLOOKUP($A52,'65+'!$A$1:$J$218,4,FALSE)</f>
        <v>22,711.0</v>
      </c>
      <c r="P52" t="str">
        <f>VLOOKUP($A52,'65+'!$A$1:$J$218,5,FALSE)</f>
        <v>22,262.0</v>
      </c>
      <c r="Q52" t="str">
        <f>VLOOKUP($A52,'65+'!$A$1:$J$218,6,FALSE)</f>
        <v>23,129.0</v>
      </c>
      <c r="R52" t="str">
        <f>VLOOKUP($A52,'65+'!$A$1:$J$218,7,FALSE)</f>
        <v>23,378.0</v>
      </c>
      <c r="S52" t="str">
        <f>VLOOKUP($A52,'65+'!$A$1:$J$218,8,FALSE)</f>
        <v>23,691.0</v>
      </c>
      <c r="T52" t="str">
        <f>VLOOKUP($A52,'65+'!$A$1:$J$218,9,FALSE)</f>
        <v>25,367.0</v>
      </c>
      <c r="U52" t="str">
        <f>VLOOKUP($A52,'65+'!$A$1:$J$218,10,FALSE)</f>
        <v>26,163.0</v>
      </c>
      <c r="W52" s="5" t="s">
        <v>4124</v>
      </c>
      <c r="X52" s="7">
        <f t="shared" si="0"/>
        <v>130109</v>
      </c>
      <c r="Y52" s="7">
        <f t="shared" si="1"/>
        <v>131039</v>
      </c>
      <c r="Z52" s="7">
        <f t="shared" si="2"/>
        <v>131960</v>
      </c>
      <c r="AA52" s="7">
        <f t="shared" si="3"/>
        <v>131474</v>
      </c>
      <c r="AB52" s="7">
        <f t="shared" si="4"/>
        <v>129660</v>
      </c>
      <c r="AC52" s="7">
        <f t="shared" si="5"/>
        <v>128082</v>
      </c>
      <c r="AD52" s="7">
        <f t="shared" si="6"/>
        <v>126615</v>
      </c>
      <c r="AE52" s="7">
        <f t="shared" si="7"/>
        <v>132052</v>
      </c>
      <c r="AF52" s="7">
        <f t="shared" si="8"/>
        <v>132628</v>
      </c>
    </row>
    <row r="53" spans="1:32" ht="13.5" customHeight="1" x14ac:dyDescent="0.35">
      <c r="A53" s="2" t="s">
        <v>520</v>
      </c>
      <c r="B53" s="3" t="s">
        <v>521</v>
      </c>
      <c r="C53" s="3" t="s">
        <v>522</v>
      </c>
      <c r="D53" s="3" t="s">
        <v>523</v>
      </c>
      <c r="E53" s="3" t="s">
        <v>524</v>
      </c>
      <c r="F53" s="3" t="s">
        <v>525</v>
      </c>
      <c r="G53" s="3" t="s">
        <v>526</v>
      </c>
      <c r="H53" s="3" t="s">
        <v>527</v>
      </c>
      <c r="I53" s="3" t="s">
        <v>528</v>
      </c>
      <c r="J53" s="3" t="s">
        <v>529</v>
      </c>
      <c r="L53" s="6" t="s">
        <v>4123</v>
      </c>
      <c r="M53" t="str">
        <f>VLOOKUP($A53,'65+'!$A$1:$J$218,2,FALSE)</f>
        <v>157,492.0</v>
      </c>
      <c r="N53" t="str">
        <f>VLOOKUP($A53,'65+'!$A$1:$J$218,3,FALSE)</f>
        <v>162,433.0</v>
      </c>
      <c r="O53" t="str">
        <f>VLOOKUP($A53,'65+'!$A$1:$J$218,4,FALSE)</f>
        <v>167,311.0</v>
      </c>
      <c r="P53" t="str">
        <f>VLOOKUP($A53,'65+'!$A$1:$J$218,5,FALSE)</f>
        <v>172,189.0</v>
      </c>
      <c r="Q53" t="str">
        <f>VLOOKUP($A53,'65+'!$A$1:$J$218,6,FALSE)</f>
        <v>177,252.0</v>
      </c>
      <c r="R53" t="str">
        <f>VLOOKUP($A53,'65+'!$A$1:$J$218,7,FALSE)</f>
        <v>182,466.0</v>
      </c>
      <c r="S53" t="str">
        <f>VLOOKUP($A53,'65+'!$A$1:$J$218,8,FALSE)</f>
        <v>187,430.0</v>
      </c>
      <c r="T53" t="str">
        <f>VLOOKUP($A53,'65+'!$A$1:$J$218,9,FALSE)</f>
        <v>192,645.0</v>
      </c>
      <c r="U53" t="str">
        <f>VLOOKUP($A53,'65+'!$A$1:$J$218,10,FALSE)</f>
        <v>198,529.0</v>
      </c>
      <c r="W53" s="5" t="s">
        <v>4124</v>
      </c>
      <c r="X53" s="7">
        <f t="shared" si="0"/>
        <v>1039880</v>
      </c>
      <c r="Y53" s="7">
        <f t="shared" si="1"/>
        <v>1054438</v>
      </c>
      <c r="Z53" s="7">
        <f t="shared" si="2"/>
        <v>1068374</v>
      </c>
      <c r="AA53" s="7">
        <f t="shared" si="3"/>
        <v>1081725</v>
      </c>
      <c r="AB53" s="7">
        <f t="shared" si="4"/>
        <v>1094549</v>
      </c>
      <c r="AC53" s="7">
        <f t="shared" si="5"/>
        <v>1106678</v>
      </c>
      <c r="AD53" s="7">
        <f t="shared" si="6"/>
        <v>1117909</v>
      </c>
      <c r="AE53" s="7">
        <f t="shared" si="7"/>
        <v>1129055</v>
      </c>
      <c r="AF53" s="7">
        <f t="shared" si="8"/>
        <v>1139976</v>
      </c>
    </row>
    <row r="54" spans="1:32" ht="13.5" customHeight="1" x14ac:dyDescent="0.35">
      <c r="A54" s="2" t="s">
        <v>530</v>
      </c>
      <c r="B54" s="3" t="s">
        <v>531</v>
      </c>
      <c r="C54" s="3" t="s">
        <v>532</v>
      </c>
      <c r="D54" s="3" t="s">
        <v>533</v>
      </c>
      <c r="E54" s="3" t="s">
        <v>534</v>
      </c>
      <c r="F54" s="3" t="s">
        <v>535</v>
      </c>
      <c r="G54" s="3" t="s">
        <v>536</v>
      </c>
      <c r="H54" s="3" t="s">
        <v>537</v>
      </c>
      <c r="I54" s="3" t="s">
        <v>538</v>
      </c>
      <c r="J54" s="3" t="s">
        <v>539</v>
      </c>
      <c r="L54" s="6" t="s">
        <v>4123</v>
      </c>
      <c r="M54" t="str">
        <f>VLOOKUP($A54,'65+'!$A$1:$J$218,2,FALSE)</f>
        <v>1,964,826.0</v>
      </c>
      <c r="N54" t="str">
        <f>VLOOKUP($A54,'65+'!$A$1:$J$218,3,FALSE)</f>
        <v>2,022,042.0</v>
      </c>
      <c r="O54" t="str">
        <f>VLOOKUP($A54,'65+'!$A$1:$J$218,4,FALSE)</f>
        <v>2,076,193.0</v>
      </c>
      <c r="P54" t="str">
        <f>VLOOKUP($A54,'65+'!$A$1:$J$218,5,FALSE)</f>
        <v>2,128,887.0</v>
      </c>
      <c r="Q54" t="str">
        <f>VLOOKUP($A54,'65+'!$A$1:$J$218,6,FALSE)</f>
        <v>2,171,020.0</v>
      </c>
      <c r="R54" t="str">
        <f>VLOOKUP($A54,'65+'!$A$1:$J$218,7,FALSE)</f>
        <v>2,157,587.0</v>
      </c>
      <c r="S54" t="str">
        <f>VLOOKUP($A54,'65+'!$A$1:$J$218,8,FALSE)</f>
        <v>2,189,738.0</v>
      </c>
      <c r="T54" t="str">
        <f>VLOOKUP($A54,'65+'!$A$1:$J$218,9,FALSE)</f>
        <v>2,232,115.0</v>
      </c>
      <c r="U54" t="str">
        <f>VLOOKUP($A54,'65+'!$A$1:$J$218,10,FALSE)</f>
        <v>2,268,429.0</v>
      </c>
      <c r="W54" s="5" t="s">
        <v>4124</v>
      </c>
      <c r="X54" s="7">
        <f t="shared" si="0"/>
        <v>8934395</v>
      </c>
      <c r="Y54" s="7">
        <f t="shared" si="1"/>
        <v>8940229</v>
      </c>
      <c r="Z54" s="7">
        <f t="shared" si="2"/>
        <v>8952860</v>
      </c>
      <c r="AA54" s="7">
        <f t="shared" si="3"/>
        <v>8973830</v>
      </c>
      <c r="AB54" s="7">
        <f t="shared" si="4"/>
        <v>8985899</v>
      </c>
      <c r="AC54" s="7">
        <f t="shared" si="5"/>
        <v>8817609</v>
      </c>
      <c r="AD54" s="7">
        <f t="shared" si="6"/>
        <v>8970160</v>
      </c>
      <c r="AE54" s="7">
        <f t="shared" si="7"/>
        <v>9161251</v>
      </c>
      <c r="AF54" s="7">
        <f t="shared" si="8"/>
        <v>9206605</v>
      </c>
    </row>
    <row r="55" spans="1:32" ht="13.5" customHeight="1" x14ac:dyDescent="0.35">
      <c r="A55" s="2" t="s">
        <v>540</v>
      </c>
      <c r="B55" s="3" t="s">
        <v>541</v>
      </c>
      <c r="C55" s="3" t="s">
        <v>542</v>
      </c>
      <c r="D55" s="3" t="s">
        <v>543</v>
      </c>
      <c r="E55" s="3" t="s">
        <v>544</v>
      </c>
      <c r="F55" s="3" t="s">
        <v>545</v>
      </c>
      <c r="G55" s="3" t="s">
        <v>546</v>
      </c>
      <c r="H55" s="3" t="s">
        <v>547</v>
      </c>
      <c r="I55" s="3" t="s">
        <v>548</v>
      </c>
      <c r="J55" s="3" t="s">
        <v>549</v>
      </c>
      <c r="L55" s="6" t="s">
        <v>4123</v>
      </c>
      <c r="M55" t="str">
        <f>VLOOKUP($A55,'65+'!$A$1:$J$218,2,FALSE)</f>
        <v>1,085,032.0</v>
      </c>
      <c r="N55" t="str">
        <f>VLOOKUP($A55,'65+'!$A$1:$J$218,3,FALSE)</f>
        <v>1,105,854.0</v>
      </c>
      <c r="O55" t="str">
        <f>VLOOKUP($A55,'65+'!$A$1:$J$218,4,FALSE)</f>
        <v>1,126,305.0</v>
      </c>
      <c r="P55" t="str">
        <f>VLOOKUP($A55,'65+'!$A$1:$J$218,5,FALSE)</f>
        <v>1,146,277.0</v>
      </c>
      <c r="Q55" t="str">
        <f>VLOOKUP($A55,'65+'!$A$1:$J$218,6,FALSE)</f>
        <v>1,166,328.0</v>
      </c>
      <c r="R55" t="str">
        <f>VLOOKUP($A55,'65+'!$A$1:$J$218,7,FALSE)</f>
        <v>1,185,879.0</v>
      </c>
      <c r="S55" t="str">
        <f>VLOOKUP($A55,'65+'!$A$1:$J$218,8,FALSE)</f>
        <v>1,204,263.0</v>
      </c>
      <c r="T55" t="str">
        <f>VLOOKUP($A55,'65+'!$A$1:$J$218,9,FALSE)</f>
        <v>1,225,083.0</v>
      </c>
      <c r="U55" t="str">
        <f>VLOOKUP($A55,'65+'!$A$1:$J$218,10,FALSE)</f>
        <v>1,247,163.0</v>
      </c>
      <c r="W55" s="5" t="s">
        <v>4124</v>
      </c>
      <c r="X55" s="7">
        <f t="shared" si="0"/>
        <v>4767144</v>
      </c>
      <c r="Y55" s="7">
        <f t="shared" si="1"/>
        <v>4803966</v>
      </c>
      <c r="Z55" s="7">
        <f t="shared" si="2"/>
        <v>4834672</v>
      </c>
      <c r="AA55" s="7">
        <f t="shared" si="3"/>
        <v>4859191</v>
      </c>
      <c r="AB55" s="7">
        <f t="shared" si="4"/>
        <v>4880509</v>
      </c>
      <c r="AC55" s="7">
        <f t="shared" si="5"/>
        <v>4909469</v>
      </c>
      <c r="AD55" s="7">
        <f t="shared" si="6"/>
        <v>4956409</v>
      </c>
      <c r="AE55" s="7">
        <f t="shared" si="7"/>
        <v>5003352</v>
      </c>
      <c r="AF55" s="7">
        <f t="shared" si="8"/>
        <v>5038820</v>
      </c>
    </row>
    <row r="56" spans="1:32" ht="13.5" customHeight="1" x14ac:dyDescent="0.35">
      <c r="A56" s="2" t="s">
        <v>550</v>
      </c>
      <c r="B56" s="3" t="s">
        <v>551</v>
      </c>
      <c r="C56" s="3" t="s">
        <v>552</v>
      </c>
      <c r="D56" s="3" t="s">
        <v>553</v>
      </c>
      <c r="E56" s="3" t="s">
        <v>554</v>
      </c>
      <c r="F56" s="3" t="s">
        <v>555</v>
      </c>
      <c r="G56" s="3" t="s">
        <v>556</v>
      </c>
      <c r="H56" s="3" t="s">
        <v>557</v>
      </c>
      <c r="I56" s="3" t="s">
        <v>558</v>
      </c>
      <c r="J56" s="3" t="s">
        <v>559</v>
      </c>
      <c r="L56" s="6" t="s">
        <v>4123</v>
      </c>
      <c r="M56" t="str">
        <f>VLOOKUP($A56,'65+'!$A$1:$J$218,2,FALSE)</f>
        <v>43,583.0</v>
      </c>
      <c r="N56" t="str">
        <f>VLOOKUP($A56,'65+'!$A$1:$J$218,3,FALSE)</f>
        <v>45,013.0</v>
      </c>
      <c r="O56" t="str">
        <f>VLOOKUP($A56,'65+'!$A$1:$J$218,4,FALSE)</f>
        <v>46,453.0</v>
      </c>
      <c r="P56" t="str">
        <f>VLOOKUP($A56,'65+'!$A$1:$J$218,5,FALSE)</f>
        <v>47,967.0</v>
      </c>
      <c r="Q56" t="str">
        <f>VLOOKUP($A56,'65+'!$A$1:$J$218,6,FALSE)</f>
        <v>49,458.0</v>
      </c>
      <c r="R56" t="str">
        <f>VLOOKUP($A56,'65+'!$A$1:$J$218,7,FALSE)</f>
        <v>50,917.0</v>
      </c>
      <c r="S56" t="str">
        <f>VLOOKUP($A56,'65+'!$A$1:$J$218,8,FALSE)</f>
        <v>52,617.0</v>
      </c>
      <c r="T56" t="str">
        <f>VLOOKUP($A56,'65+'!$A$1:$J$218,9,FALSE)</f>
        <v>54,601.0</v>
      </c>
      <c r="U56" t="str">
        <f>VLOOKUP($A56,'65+'!$A$1:$J$218,10,FALSE)</f>
        <v>56,692.0</v>
      </c>
      <c r="W56" s="5" t="s">
        <v>4124</v>
      </c>
      <c r="X56" s="7">
        <f t="shared" si="0"/>
        <v>690610</v>
      </c>
      <c r="Y56" s="7">
        <f t="shared" si="1"/>
        <v>708602</v>
      </c>
      <c r="Z56" s="7">
        <f t="shared" si="2"/>
        <v>726846</v>
      </c>
      <c r="AA56" s="7">
        <f t="shared" si="3"/>
        <v>744946</v>
      </c>
      <c r="AB56" s="7">
        <f t="shared" si="4"/>
        <v>762485</v>
      </c>
      <c r="AC56" s="7">
        <f t="shared" si="5"/>
        <v>779292</v>
      </c>
      <c r="AD56" s="7">
        <f t="shared" si="6"/>
        <v>795701</v>
      </c>
      <c r="AE56" s="7">
        <f t="shared" si="7"/>
        <v>811966</v>
      </c>
      <c r="AF56" s="7">
        <f t="shared" si="8"/>
        <v>827805</v>
      </c>
    </row>
    <row r="57" spans="1:32" ht="13.5" customHeight="1" x14ac:dyDescent="0.35">
      <c r="A57" s="2" t="s">
        <v>560</v>
      </c>
      <c r="B57" s="3" t="s">
        <v>561</v>
      </c>
      <c r="C57" s="3" t="s">
        <v>562</v>
      </c>
      <c r="D57" s="3" t="s">
        <v>563</v>
      </c>
      <c r="E57" s="3" t="s">
        <v>564</v>
      </c>
      <c r="F57" s="3" t="s">
        <v>565</v>
      </c>
      <c r="G57" s="3" t="s">
        <v>566</v>
      </c>
      <c r="H57" s="3" t="s">
        <v>567</v>
      </c>
      <c r="I57" s="3" t="s">
        <v>568</v>
      </c>
      <c r="J57" s="3" t="s">
        <v>569</v>
      </c>
      <c r="L57" s="6" t="s">
        <v>4123</v>
      </c>
      <c r="M57" t="str">
        <f>VLOOKUP($A57,'65+'!$A$1:$J$218,2,FALSE)</f>
        <v>7,353.0</v>
      </c>
      <c r="N57" t="str">
        <f>VLOOKUP($A57,'65+'!$A$1:$J$218,3,FALSE)</f>
        <v>7,980.0</v>
      </c>
      <c r="O57" t="str">
        <f>VLOOKUP($A57,'65+'!$A$1:$J$218,4,FALSE)</f>
        <v>8,036.0</v>
      </c>
      <c r="P57" t="str">
        <f>VLOOKUP($A57,'65+'!$A$1:$J$218,5,FALSE)</f>
        <v>8,124.0</v>
      </c>
      <c r="Q57" t="str">
        <f>VLOOKUP($A57,'65+'!$A$1:$J$218,6,FALSE)</f>
        <v>8,234.0</v>
      </c>
      <c r="R57" t="str">
        <f>VLOOKUP($A57,'65+'!$A$1:$J$218,7,FALSE)</f>
        <v>8,340.0</v>
      </c>
      <c r="S57" t="str">
        <f>VLOOKUP($A57,'65+'!$A$1:$J$218,8,FALSE)</f>
        <v>8,410.0</v>
      </c>
      <c r="T57" t="str">
        <f>VLOOKUP($A57,'65+'!$A$1:$J$218,9,FALSE)</f>
        <v>8,476.0</v>
      </c>
      <c r="U57" t="str">
        <f>VLOOKUP($A57,'65+'!$A$1:$J$218,10,FALSE)</f>
        <v>8,578.0</v>
      </c>
      <c r="W57" s="5" t="s">
        <v>4124</v>
      </c>
      <c r="X57" s="7">
        <f t="shared" si="0"/>
        <v>55160</v>
      </c>
      <c r="Y57" s="7">
        <f t="shared" si="1"/>
        <v>54888</v>
      </c>
      <c r="Z57" s="7">
        <f t="shared" si="2"/>
        <v>54863</v>
      </c>
      <c r="AA57" s="7">
        <f t="shared" si="3"/>
        <v>54854</v>
      </c>
      <c r="AB57" s="7">
        <f t="shared" si="4"/>
        <v>54838</v>
      </c>
      <c r="AC57" s="7">
        <f t="shared" si="5"/>
        <v>54752</v>
      </c>
      <c r="AD57" s="7">
        <f t="shared" si="6"/>
        <v>54601</v>
      </c>
      <c r="AE57" s="7">
        <f t="shared" si="7"/>
        <v>54465</v>
      </c>
      <c r="AF57" s="7">
        <f t="shared" si="8"/>
        <v>54372</v>
      </c>
    </row>
    <row r="58" spans="1:32" ht="13.5" customHeight="1" x14ac:dyDescent="0.35">
      <c r="A58" s="2" t="s">
        <v>570</v>
      </c>
      <c r="B58" s="3" t="s">
        <v>571</v>
      </c>
      <c r="C58" s="3" t="s">
        <v>572</v>
      </c>
      <c r="D58" s="3" t="s">
        <v>573</v>
      </c>
      <c r="E58" s="3" t="s">
        <v>574</v>
      </c>
      <c r="F58" s="3" t="s">
        <v>575</v>
      </c>
      <c r="G58" s="3" t="s">
        <v>576</v>
      </c>
      <c r="H58" s="3" t="s">
        <v>577</v>
      </c>
      <c r="I58" s="3" t="s">
        <v>578</v>
      </c>
      <c r="J58" s="3" t="s">
        <v>579</v>
      </c>
      <c r="L58" s="6" t="s">
        <v>4123</v>
      </c>
      <c r="M58" t="str">
        <f>VLOOKUP($A58,'65+'!$A$1:$J$218,2,FALSE)</f>
        <v>625,623.0</v>
      </c>
      <c r="N58" t="str">
        <f>VLOOKUP($A58,'65+'!$A$1:$J$218,3,FALSE)</f>
        <v>654,202.0</v>
      </c>
      <c r="O58" t="str">
        <f>VLOOKUP($A58,'65+'!$A$1:$J$218,4,FALSE)</f>
        <v>684,962.0</v>
      </c>
      <c r="P58" t="str">
        <f>VLOOKUP($A58,'65+'!$A$1:$J$218,5,FALSE)</f>
        <v>717,136.0</v>
      </c>
      <c r="Q58" t="str">
        <f>VLOOKUP($A58,'65+'!$A$1:$J$218,6,FALSE)</f>
        <v>749,662.0</v>
      </c>
      <c r="R58" t="str">
        <f>VLOOKUP($A58,'65+'!$A$1:$J$218,7,FALSE)</f>
        <v>781,908.0</v>
      </c>
      <c r="S58" t="str">
        <f>VLOOKUP($A58,'65+'!$A$1:$J$218,8,FALSE)</f>
        <v>818,399.0</v>
      </c>
      <c r="T58" t="str">
        <f>VLOOKUP($A58,'65+'!$A$1:$J$218,9,FALSE)</f>
        <v>859,007.0</v>
      </c>
      <c r="U58" t="str">
        <f>VLOOKUP($A58,'65+'!$A$1:$J$218,10,FALSE)</f>
        <v>900,432.0</v>
      </c>
      <c r="W58" s="5" t="s">
        <v>4124</v>
      </c>
      <c r="X58" s="7">
        <f t="shared" si="0"/>
        <v>7508555</v>
      </c>
      <c r="Y58" s="7">
        <f t="shared" si="1"/>
        <v>7625808</v>
      </c>
      <c r="Z58" s="7">
        <f t="shared" si="2"/>
        <v>7740102</v>
      </c>
      <c r="AA58" s="7">
        <f t="shared" si="3"/>
        <v>7849813</v>
      </c>
      <c r="AB58" s="7">
        <f t="shared" si="4"/>
        <v>7960918</v>
      </c>
      <c r="AC58" s="7">
        <f t="shared" si="5"/>
        <v>8071594</v>
      </c>
      <c r="AD58" s="7">
        <f t="shared" si="6"/>
        <v>8176878</v>
      </c>
      <c r="AE58" s="7">
        <f t="shared" si="7"/>
        <v>8281568</v>
      </c>
      <c r="AF58" s="7">
        <f t="shared" si="8"/>
        <v>8390267</v>
      </c>
    </row>
    <row r="59" spans="1:32" ht="13.5" customHeight="1" x14ac:dyDescent="0.35">
      <c r="A59" s="2" t="s">
        <v>580</v>
      </c>
      <c r="B59" s="3" t="s">
        <v>581</v>
      </c>
      <c r="C59" s="3" t="s">
        <v>582</v>
      </c>
      <c r="D59" s="3" t="s">
        <v>583</v>
      </c>
      <c r="E59" s="3" t="s">
        <v>584</v>
      </c>
      <c r="F59" s="3" t="s">
        <v>585</v>
      </c>
      <c r="G59" s="3" t="s">
        <v>586</v>
      </c>
      <c r="H59" s="3" t="s">
        <v>587</v>
      </c>
      <c r="I59" s="3" t="s">
        <v>588</v>
      </c>
      <c r="J59" s="3" t="s">
        <v>589</v>
      </c>
      <c r="L59" s="6" t="s">
        <v>4123</v>
      </c>
      <c r="M59" t="str">
        <f>VLOOKUP($A59,'65+'!$A$1:$J$218,2,FALSE)</f>
        <v>1,126,590.0</v>
      </c>
      <c r="N59" t="str">
        <f>VLOOKUP($A59,'65+'!$A$1:$J$218,3,FALSE)</f>
        <v>1,173,824.0</v>
      </c>
      <c r="O59" t="str">
        <f>VLOOKUP($A59,'65+'!$A$1:$J$218,4,FALSE)</f>
        <v>1,226,634.0</v>
      </c>
      <c r="P59" t="str">
        <f>VLOOKUP($A59,'65+'!$A$1:$J$218,5,FALSE)</f>
        <v>1,284,533.0</v>
      </c>
      <c r="Q59" t="str">
        <f>VLOOKUP($A59,'65+'!$A$1:$J$218,6,FALSE)</f>
        <v>1,326,790.0</v>
      </c>
      <c r="R59" t="str">
        <f>VLOOKUP($A59,'65+'!$A$1:$J$218,7,FALSE)</f>
        <v>1,356,309.0</v>
      </c>
      <c r="S59" t="str">
        <f>VLOOKUP($A59,'65+'!$A$1:$J$218,8,FALSE)</f>
        <v>1,399,247.0</v>
      </c>
      <c r="T59" t="str">
        <f>VLOOKUP($A59,'65+'!$A$1:$J$218,9,FALSE)</f>
        <v>1,455,107.0</v>
      </c>
      <c r="U59" t="str">
        <f>VLOOKUP($A59,'65+'!$A$1:$J$218,10,FALSE)</f>
        <v>1,513,224.0</v>
      </c>
      <c r="W59" s="5" t="s">
        <v>4124</v>
      </c>
      <c r="X59" s="7">
        <f t="shared" si="0"/>
        <v>11800828</v>
      </c>
      <c r="Y59" s="7">
        <f t="shared" si="1"/>
        <v>12075003</v>
      </c>
      <c r="Z59" s="7">
        <f t="shared" si="2"/>
        <v>12377726</v>
      </c>
      <c r="AA59" s="7">
        <f t="shared" si="3"/>
        <v>12682633</v>
      </c>
      <c r="AB59" s="7">
        <f t="shared" si="4"/>
        <v>12914981</v>
      </c>
      <c r="AC59" s="7">
        <f t="shared" si="5"/>
        <v>13089145</v>
      </c>
      <c r="AD59" s="7">
        <f t="shared" si="6"/>
        <v>13275819</v>
      </c>
      <c r="AE59" s="7">
        <f t="shared" si="7"/>
        <v>13484219</v>
      </c>
      <c r="AF59" s="7">
        <f t="shared" si="8"/>
        <v>13700293</v>
      </c>
    </row>
    <row r="60" spans="1:32" ht="13.5" customHeight="1" x14ac:dyDescent="0.35">
      <c r="A60" s="2" t="s">
        <v>590</v>
      </c>
      <c r="B60" s="3" t="s">
        <v>591</v>
      </c>
      <c r="C60" s="3" t="s">
        <v>592</v>
      </c>
      <c r="D60" s="3" t="s">
        <v>593</v>
      </c>
      <c r="E60" s="3" t="s">
        <v>594</v>
      </c>
      <c r="F60" s="3" t="s">
        <v>595</v>
      </c>
      <c r="G60" s="3" t="s">
        <v>596</v>
      </c>
      <c r="H60" s="3" t="s">
        <v>597</v>
      </c>
      <c r="I60" s="3" t="s">
        <v>598</v>
      </c>
      <c r="J60" s="3" t="s">
        <v>599</v>
      </c>
      <c r="L60" s="6" t="s">
        <v>4123</v>
      </c>
      <c r="M60" t="str">
        <f>VLOOKUP($A60,'65+'!$A$1:$J$218,2,FALSE)</f>
        <v>4,347,344.0</v>
      </c>
      <c r="N60" t="str">
        <f>VLOOKUP($A60,'65+'!$A$1:$J$218,3,FALSE)</f>
        <v>4,528,089.0</v>
      </c>
      <c r="O60" t="str">
        <f>VLOOKUP($A60,'65+'!$A$1:$J$218,4,FALSE)</f>
        <v>4,726,375.0</v>
      </c>
      <c r="P60" t="str">
        <f>VLOOKUP($A60,'65+'!$A$1:$J$218,5,FALSE)</f>
        <v>4,940,485.0</v>
      </c>
      <c r="Q60" t="str">
        <f>VLOOKUP($A60,'65+'!$A$1:$J$218,6,FALSE)</f>
        <v>5,128,171.0</v>
      </c>
      <c r="R60" t="str">
        <f>VLOOKUP($A60,'65+'!$A$1:$J$218,7,FALSE)</f>
        <v>5,260,374.0</v>
      </c>
      <c r="S60" t="str">
        <f>VLOOKUP($A60,'65+'!$A$1:$J$218,8,FALSE)</f>
        <v>5,437,664.0</v>
      </c>
      <c r="T60" t="str">
        <f>VLOOKUP($A60,'65+'!$A$1:$J$218,9,FALSE)</f>
        <v>5,692,068.0</v>
      </c>
      <c r="U60" t="str">
        <f>VLOOKUP($A60,'65+'!$A$1:$J$218,10,FALSE)</f>
        <v>5,962,442.0</v>
      </c>
      <c r="W60" s="5" t="s">
        <v>4124</v>
      </c>
      <c r="X60" s="7">
        <f t="shared" si="0"/>
        <v>66961302</v>
      </c>
      <c r="Y60" s="7">
        <f t="shared" si="1"/>
        <v>68331215</v>
      </c>
      <c r="Z60" s="7">
        <f t="shared" si="2"/>
        <v>69768073</v>
      </c>
      <c r="AA60" s="7">
        <f t="shared" si="3"/>
        <v>71262460</v>
      </c>
      <c r="AB60" s="7">
        <f t="shared" si="4"/>
        <v>72722825</v>
      </c>
      <c r="AC60" s="7">
        <f t="shared" si="5"/>
        <v>74128337</v>
      </c>
      <c r="AD60" s="7">
        <f t="shared" si="6"/>
        <v>75621646</v>
      </c>
      <c r="AE60" s="7">
        <f t="shared" si="7"/>
        <v>77385958</v>
      </c>
      <c r="AF60" s="7">
        <f t="shared" si="8"/>
        <v>79252245</v>
      </c>
    </row>
    <row r="61" spans="1:32" ht="13.5" customHeight="1" x14ac:dyDescent="0.35">
      <c r="A61" s="2" t="s">
        <v>600</v>
      </c>
      <c r="B61" s="3" t="s">
        <v>601</v>
      </c>
      <c r="C61" s="3" t="s">
        <v>602</v>
      </c>
      <c r="D61" s="3" t="s">
        <v>603</v>
      </c>
      <c r="E61" s="3" t="s">
        <v>604</v>
      </c>
      <c r="F61" s="3" t="s">
        <v>605</v>
      </c>
      <c r="G61" s="3" t="s">
        <v>606</v>
      </c>
      <c r="H61" s="3" t="s">
        <v>607</v>
      </c>
      <c r="I61" s="3" t="s">
        <v>608</v>
      </c>
      <c r="J61" s="3" t="s">
        <v>609</v>
      </c>
      <c r="L61" s="6" t="s">
        <v>4123</v>
      </c>
      <c r="M61" t="str">
        <f>VLOOKUP($A61,'65+'!$A$1:$J$218,2,FALSE)</f>
        <v>449,254.0</v>
      </c>
      <c r="N61" t="str">
        <f>VLOOKUP($A61,'65+'!$A$1:$J$218,3,FALSE)</f>
        <v>457,946.0</v>
      </c>
      <c r="O61" t="str">
        <f>VLOOKUP($A61,'65+'!$A$1:$J$218,4,FALSE)</f>
        <v>466,459.0</v>
      </c>
      <c r="P61" t="str">
        <f>VLOOKUP($A61,'65+'!$A$1:$J$218,5,FALSE)</f>
        <v>474,537.0</v>
      </c>
      <c r="Q61" t="str">
        <f>VLOOKUP($A61,'65+'!$A$1:$J$218,6,FALSE)</f>
        <v>480,676.0</v>
      </c>
      <c r="R61" t="str">
        <f>VLOOKUP($A61,'65+'!$A$1:$J$218,7,FALSE)</f>
        <v>485,602.0</v>
      </c>
      <c r="S61" t="str">
        <f>VLOOKUP($A61,'65+'!$A$1:$J$218,8,FALSE)</f>
        <v>493,736.0</v>
      </c>
      <c r="T61" t="str">
        <f>VLOOKUP($A61,'65+'!$A$1:$J$218,9,FALSE)</f>
        <v>504,790.0</v>
      </c>
      <c r="U61" t="str">
        <f>VLOOKUP($A61,'65+'!$A$1:$J$218,10,FALSE)</f>
        <v>516,475.0</v>
      </c>
      <c r="W61" s="5" t="s">
        <v>4124</v>
      </c>
      <c r="X61" s="7">
        <f t="shared" si="0"/>
        <v>4464670</v>
      </c>
      <c r="Y61" s="7">
        <f t="shared" si="1"/>
        <v>4506040</v>
      </c>
      <c r="Z61" s="7">
        <f t="shared" si="2"/>
        <v>4537754</v>
      </c>
      <c r="AA61" s="7">
        <f t="shared" si="3"/>
        <v>4562526</v>
      </c>
      <c r="AB61" s="7">
        <f t="shared" si="4"/>
        <v>4592875</v>
      </c>
      <c r="AC61" s="7">
        <f t="shared" si="5"/>
        <v>4629539</v>
      </c>
      <c r="AD61" s="7">
        <f t="shared" si="6"/>
        <v>4671487</v>
      </c>
      <c r="AE61" s="7">
        <f t="shared" si="7"/>
        <v>4718943</v>
      </c>
      <c r="AF61" s="7">
        <f t="shared" si="8"/>
        <v>4765933</v>
      </c>
    </row>
    <row r="62" spans="1:32" ht="13.5" customHeight="1" x14ac:dyDescent="0.35">
      <c r="A62" s="2" t="s">
        <v>610</v>
      </c>
      <c r="B62" s="3" t="s">
        <v>611</v>
      </c>
      <c r="C62" s="3" t="s">
        <v>612</v>
      </c>
      <c r="D62" s="3" t="s">
        <v>613</v>
      </c>
      <c r="E62" s="3" t="s">
        <v>614</v>
      </c>
      <c r="F62" s="3" t="s">
        <v>615</v>
      </c>
      <c r="G62" s="3" t="s">
        <v>616</v>
      </c>
      <c r="H62" s="3" t="s">
        <v>617</v>
      </c>
      <c r="I62" s="3" t="s">
        <v>618</v>
      </c>
      <c r="J62" s="3" t="s">
        <v>619</v>
      </c>
      <c r="L62" s="6" t="s">
        <v>4123</v>
      </c>
      <c r="M62" t="str">
        <f>VLOOKUP($A62,'65+'!$A$1:$J$218,2,FALSE)</f>
        <v>49,770.0</v>
      </c>
      <c r="N62" t="str">
        <f>VLOOKUP($A62,'65+'!$A$1:$J$218,3,FALSE)</f>
        <v>52,226.0</v>
      </c>
      <c r="O62" t="str">
        <f>VLOOKUP($A62,'65+'!$A$1:$J$218,4,FALSE)</f>
        <v>54,818.0</v>
      </c>
      <c r="P62" t="str">
        <f>VLOOKUP($A62,'65+'!$A$1:$J$218,5,FALSE)</f>
        <v>57,475.0</v>
      </c>
      <c r="Q62" t="str">
        <f>VLOOKUP($A62,'65+'!$A$1:$J$218,6,FALSE)</f>
        <v>59,782.0</v>
      </c>
      <c r="R62" t="str">
        <f>VLOOKUP($A62,'65+'!$A$1:$J$218,7,FALSE)</f>
        <v>61,923.0</v>
      </c>
      <c r="S62" t="str">
        <f>VLOOKUP($A62,'65+'!$A$1:$J$218,8,FALSE)</f>
        <v>64,342.0</v>
      </c>
      <c r="T62" t="str">
        <f>VLOOKUP($A62,'65+'!$A$1:$J$218,9,FALSE)</f>
        <v>66,945.0</v>
      </c>
      <c r="U62" t="str">
        <f>VLOOKUP($A62,'65+'!$A$1:$J$218,10,FALSE)</f>
        <v>69,794.0</v>
      </c>
      <c r="W62" s="5" t="s">
        <v>4124</v>
      </c>
      <c r="X62" s="7">
        <f t="shared" si="0"/>
        <v>930455</v>
      </c>
      <c r="Y62" s="7">
        <f t="shared" si="1"/>
        <v>964617</v>
      </c>
      <c r="Z62" s="7">
        <f t="shared" si="2"/>
        <v>999608</v>
      </c>
      <c r="AA62" s="7">
        <f t="shared" si="3"/>
        <v>1035756</v>
      </c>
      <c r="AB62" s="7">
        <f t="shared" si="4"/>
        <v>1066010</v>
      </c>
      <c r="AC62" s="7">
        <f t="shared" si="5"/>
        <v>1093343</v>
      </c>
      <c r="AD62" s="7">
        <f t="shared" si="6"/>
        <v>1124004</v>
      </c>
      <c r="AE62" s="7">
        <f t="shared" si="7"/>
        <v>1155008</v>
      </c>
      <c r="AF62" s="7">
        <f t="shared" si="8"/>
        <v>1186883</v>
      </c>
    </row>
    <row r="63" spans="1:32" ht="13.5" customHeight="1" x14ac:dyDescent="0.35">
      <c r="A63" s="2" t="s">
        <v>620</v>
      </c>
      <c r="B63" s="3" t="s">
        <v>621</v>
      </c>
      <c r="C63" s="3" t="s">
        <v>622</v>
      </c>
      <c r="D63" s="3" t="s">
        <v>623</v>
      </c>
      <c r="E63" s="3" t="s">
        <v>624</v>
      </c>
      <c r="F63" s="3" t="s">
        <v>625</v>
      </c>
      <c r="G63" s="3" t="s">
        <v>626</v>
      </c>
      <c r="H63" s="3" t="s">
        <v>627</v>
      </c>
      <c r="I63" s="3" t="s">
        <v>628</v>
      </c>
      <c r="J63" s="3" t="s">
        <v>629</v>
      </c>
      <c r="L63" s="6" t="s">
        <v>4123</v>
      </c>
      <c r="M63" t="str">
        <f>VLOOKUP($A63,'65+'!$A$1:$J$218,2,FALSE)</f>
        <v>123,857.0</v>
      </c>
      <c r="N63" t="str">
        <f>VLOOKUP($A63,'65+'!$A$1:$J$218,3,FALSE)</f>
        <v>126,044.0</v>
      </c>
      <c r="O63" t="str">
        <f>VLOOKUP($A63,'65+'!$A$1:$J$218,4,FALSE)</f>
        <v>128,799.0</v>
      </c>
      <c r="P63" t="str">
        <f>VLOOKUP($A63,'65+'!$A$1:$J$218,5,FALSE)</f>
        <v>131,798.0</v>
      </c>
      <c r="Q63" t="str">
        <f>VLOOKUP($A63,'65+'!$A$1:$J$218,6,FALSE)</f>
        <v>134,646.0</v>
      </c>
      <c r="R63" t="str">
        <f>VLOOKUP($A63,'65+'!$A$1:$J$218,7,FALSE)</f>
        <v>137,378.0</v>
      </c>
      <c r="S63" t="str">
        <f>VLOOKUP($A63,'65+'!$A$1:$J$218,8,FALSE)</f>
        <v>140,334.0</v>
      </c>
      <c r="T63" t="str">
        <f>VLOOKUP($A63,'65+'!$A$1:$J$218,9,FALSE)</f>
        <v>144,055.0</v>
      </c>
      <c r="U63" t="str">
        <f>VLOOKUP($A63,'65+'!$A$1:$J$218,10,FALSE)</f>
        <v>148,597.0</v>
      </c>
      <c r="W63" s="5" t="s">
        <v>4124</v>
      </c>
      <c r="X63" s="7">
        <f t="shared" si="0"/>
        <v>1809863</v>
      </c>
      <c r="Y63" s="7">
        <f t="shared" si="1"/>
        <v>1829950</v>
      </c>
      <c r="Z63" s="7">
        <f t="shared" si="2"/>
        <v>1867566</v>
      </c>
      <c r="AA63" s="7">
        <f t="shared" si="3"/>
        <v>1912002</v>
      </c>
      <c r="AB63" s="7">
        <f t="shared" si="4"/>
        <v>1961508</v>
      </c>
      <c r="AC63" s="7">
        <f t="shared" si="5"/>
        <v>2017686</v>
      </c>
      <c r="AD63" s="7">
        <f t="shared" si="6"/>
        <v>2072907</v>
      </c>
      <c r="AE63" s="7">
        <f t="shared" si="7"/>
        <v>2128133</v>
      </c>
      <c r="AF63" s="7">
        <f t="shared" si="8"/>
        <v>2187230</v>
      </c>
    </row>
    <row r="64" spans="1:32" ht="13.5" customHeight="1" x14ac:dyDescent="0.35">
      <c r="A64" s="2" t="s">
        <v>630</v>
      </c>
      <c r="B64" s="3" t="s">
        <v>631</v>
      </c>
      <c r="C64" s="3" t="s">
        <v>632</v>
      </c>
      <c r="D64" s="3" t="s">
        <v>633</v>
      </c>
      <c r="E64" s="3" t="s">
        <v>634</v>
      </c>
      <c r="F64" s="3" t="s">
        <v>635</v>
      </c>
      <c r="G64" s="3" t="s">
        <v>636</v>
      </c>
      <c r="H64" s="3" t="s">
        <v>637</v>
      </c>
      <c r="I64" s="3" t="s">
        <v>638</v>
      </c>
      <c r="J64" s="3" t="s">
        <v>639</v>
      </c>
      <c r="L64" s="6" t="s">
        <v>4123</v>
      </c>
      <c r="M64" t="str">
        <f>VLOOKUP($A64,'65+'!$A$1:$J$218,2,FALSE)</f>
        <v>252,448.0</v>
      </c>
      <c r="N64" t="str">
        <f>VLOOKUP($A64,'65+'!$A$1:$J$218,3,FALSE)</f>
        <v>256,461.0</v>
      </c>
      <c r="O64" t="str">
        <f>VLOOKUP($A64,'65+'!$A$1:$J$218,4,FALSE)</f>
        <v>260,105.0</v>
      </c>
      <c r="P64" t="str">
        <f>VLOOKUP($A64,'65+'!$A$1:$J$218,5,FALSE)</f>
        <v>264,007.0</v>
      </c>
      <c r="Q64" t="str">
        <f>VLOOKUP($A64,'65+'!$A$1:$J$218,6,FALSE)</f>
        <v>268,565.0</v>
      </c>
      <c r="R64" t="str">
        <f>VLOOKUP($A64,'65+'!$A$1:$J$218,7,FALSE)</f>
        <v>271,960.0</v>
      </c>
      <c r="S64" t="str">
        <f>VLOOKUP($A64,'65+'!$A$1:$J$218,8,FALSE)</f>
        <v>278,266.0</v>
      </c>
      <c r="T64" t="str">
        <f>VLOOKUP($A64,'65+'!$A$1:$J$218,9,FALSE)</f>
        <v>286,583.0</v>
      </c>
      <c r="U64" t="str">
        <f>VLOOKUP($A64,'65+'!$A$1:$J$218,10,FALSE)</f>
        <v>292,196.0</v>
      </c>
      <c r="W64" s="5" t="s">
        <v>4124</v>
      </c>
      <c r="X64" s="7">
        <f t="shared" si="0"/>
        <v>1103273</v>
      </c>
      <c r="Y64" s="7">
        <f t="shared" si="1"/>
        <v>1102973</v>
      </c>
      <c r="Z64" s="7">
        <f t="shared" si="2"/>
        <v>1105650</v>
      </c>
      <c r="AA64" s="7">
        <f t="shared" si="3"/>
        <v>1108823</v>
      </c>
      <c r="AB64" s="7">
        <f t="shared" si="4"/>
        <v>1110971</v>
      </c>
      <c r="AC64" s="7">
        <f t="shared" si="5"/>
        <v>1112905</v>
      </c>
      <c r="AD64" s="7">
        <f t="shared" si="6"/>
        <v>1129880</v>
      </c>
      <c r="AE64" s="7">
        <f t="shared" si="7"/>
        <v>1151475</v>
      </c>
      <c r="AF64" s="7">
        <f t="shared" si="8"/>
        <v>1157440</v>
      </c>
    </row>
    <row r="65" spans="1:32" ht="13.5" customHeight="1" x14ac:dyDescent="0.35">
      <c r="A65" s="2" t="s">
        <v>640</v>
      </c>
      <c r="B65" s="3" t="s">
        <v>641</v>
      </c>
      <c r="C65" s="3" t="s">
        <v>642</v>
      </c>
      <c r="D65" s="3" t="s">
        <v>643</v>
      </c>
      <c r="E65" s="3" t="s">
        <v>644</v>
      </c>
      <c r="F65" s="3" t="s">
        <v>645</v>
      </c>
      <c r="G65" s="3" t="s">
        <v>646</v>
      </c>
      <c r="H65" s="3" t="s">
        <v>647</v>
      </c>
      <c r="I65" s="3" t="s">
        <v>648</v>
      </c>
      <c r="J65" s="3" t="s">
        <v>649</v>
      </c>
      <c r="L65" s="6" t="s">
        <v>4123</v>
      </c>
      <c r="M65" t="str">
        <f>VLOOKUP($A65,'65+'!$A$1:$J$218,2,FALSE)</f>
        <v>3,151,837.0</v>
      </c>
      <c r="N65" t="str">
        <f>VLOOKUP($A65,'65+'!$A$1:$J$218,3,FALSE)</f>
        <v>3,265,070.0</v>
      </c>
      <c r="O65" t="str">
        <f>VLOOKUP($A65,'65+'!$A$1:$J$218,4,FALSE)</f>
        <v>3,386,572.0</v>
      </c>
      <c r="P65" t="str">
        <f>VLOOKUP($A65,'65+'!$A$1:$J$218,5,FALSE)</f>
        <v>3,516,322.0</v>
      </c>
      <c r="Q65" t="str">
        <f>VLOOKUP($A65,'65+'!$A$1:$J$218,6,FALSE)</f>
        <v>3,649,641.0</v>
      </c>
      <c r="R65" t="str">
        <f>VLOOKUP($A65,'65+'!$A$1:$J$218,7,FALSE)</f>
        <v>3,778,494.0</v>
      </c>
      <c r="S65" t="str">
        <f>VLOOKUP($A65,'65+'!$A$1:$J$218,8,FALSE)</f>
        <v>3,917,527.0</v>
      </c>
      <c r="T65" t="str">
        <f>VLOOKUP($A65,'65+'!$A$1:$J$218,9,FALSE)</f>
        <v>4,081,213.0</v>
      </c>
      <c r="U65" t="str">
        <f>VLOOKUP($A65,'65+'!$A$1:$J$218,10,FALSE)</f>
        <v>4,265,510.0</v>
      </c>
      <c r="W65" s="5" t="s">
        <v>4124</v>
      </c>
      <c r="X65" s="7">
        <f t="shared" si="0"/>
        <v>61575604</v>
      </c>
      <c r="Y65" s="7">
        <f t="shared" si="1"/>
        <v>63859165</v>
      </c>
      <c r="Z65" s="7">
        <f t="shared" si="2"/>
        <v>66145851</v>
      </c>
      <c r="AA65" s="7">
        <f t="shared" si="3"/>
        <v>68446215</v>
      </c>
      <c r="AB65" s="7">
        <f t="shared" si="4"/>
        <v>70814574</v>
      </c>
      <c r="AC65" s="7">
        <f t="shared" si="5"/>
        <v>73204015</v>
      </c>
      <c r="AD65" s="7">
        <f t="shared" si="6"/>
        <v>75599449</v>
      </c>
      <c r="AE65" s="7">
        <f t="shared" si="7"/>
        <v>78031387</v>
      </c>
      <c r="AF65" s="7">
        <f t="shared" si="8"/>
        <v>80477333</v>
      </c>
    </row>
    <row r="66" spans="1:32" ht="13.5" customHeight="1" x14ac:dyDescent="0.35">
      <c r="A66" s="2" t="s">
        <v>650</v>
      </c>
      <c r="B66" s="3" t="s">
        <v>651</v>
      </c>
      <c r="C66" s="3" t="s">
        <v>652</v>
      </c>
      <c r="D66" s="3" t="s">
        <v>653</v>
      </c>
      <c r="E66" s="3" t="s">
        <v>654</v>
      </c>
      <c r="F66" s="3" t="s">
        <v>655</v>
      </c>
      <c r="G66" s="3" t="s">
        <v>656</v>
      </c>
      <c r="H66" s="3" t="s">
        <v>657</v>
      </c>
      <c r="I66" s="3" t="s">
        <v>658</v>
      </c>
      <c r="J66" s="3" t="s">
        <v>659</v>
      </c>
      <c r="L66" s="6" t="s">
        <v>4123</v>
      </c>
      <c r="M66" t="str">
        <f>VLOOKUP($A66,'65+'!$A$1:$J$218,2,FALSE)</f>
        <v>8,477.0</v>
      </c>
      <c r="N66" t="str">
        <f>VLOOKUP($A66,'65+'!$A$1:$J$218,3,FALSE)</f>
        <v>8,685.0</v>
      </c>
      <c r="O66" t="str">
        <f>VLOOKUP($A66,'65+'!$A$1:$J$218,4,FALSE)</f>
        <v>8,870.0</v>
      </c>
      <c r="P66" t="str">
        <f>VLOOKUP($A66,'65+'!$A$1:$J$218,5,FALSE)</f>
        <v>9,058.0</v>
      </c>
      <c r="Q66" t="str">
        <f>VLOOKUP($A66,'65+'!$A$1:$J$218,6,FALSE)</f>
        <v>9,297.0</v>
      </c>
      <c r="R66" t="str">
        <f>VLOOKUP($A66,'65+'!$A$1:$J$218,7,FALSE)</f>
        <v>9,507.0</v>
      </c>
      <c r="S66" t="str">
        <f>VLOOKUP($A66,'65+'!$A$1:$J$218,8,FALSE)</f>
        <v>9,595.0</v>
      </c>
      <c r="T66" t="str">
        <f>VLOOKUP($A66,'65+'!$A$1:$J$218,9,FALSE)</f>
        <v>9,650.0</v>
      </c>
      <c r="U66" t="str">
        <f>VLOOKUP($A66,'65+'!$A$1:$J$218,10,FALSE)</f>
        <v>9,706.0</v>
      </c>
      <c r="W66" s="5" t="s">
        <v>4124</v>
      </c>
      <c r="X66" s="7">
        <f t="shared" si="0"/>
        <v>39109</v>
      </c>
      <c r="Y66" s="7">
        <f t="shared" si="1"/>
        <v>39667</v>
      </c>
      <c r="Z66" s="7">
        <f t="shared" si="2"/>
        <v>40311</v>
      </c>
      <c r="AA66" s="7">
        <f t="shared" si="3"/>
        <v>40982</v>
      </c>
      <c r="AB66" s="7">
        <f t="shared" si="4"/>
        <v>41659</v>
      </c>
      <c r="AC66" s="7">
        <f t="shared" si="5"/>
        <v>42311</v>
      </c>
      <c r="AD66" s="7">
        <f t="shared" si="6"/>
        <v>42907</v>
      </c>
      <c r="AE66" s="7">
        <f t="shared" si="7"/>
        <v>43466</v>
      </c>
      <c r="AF66" s="7">
        <f t="shared" si="8"/>
        <v>43794</v>
      </c>
    </row>
    <row r="67" spans="1:32" ht="13.5" customHeight="1" x14ac:dyDescent="0.35">
      <c r="A67" s="2" t="s">
        <v>660</v>
      </c>
      <c r="B67" s="3" t="s">
        <v>661</v>
      </c>
      <c r="C67" s="3" t="s">
        <v>662</v>
      </c>
      <c r="D67" s="3" t="s">
        <v>663</v>
      </c>
      <c r="E67" s="3" t="s">
        <v>664</v>
      </c>
      <c r="F67" s="3" t="s">
        <v>665</v>
      </c>
      <c r="G67" s="3" t="s">
        <v>666</v>
      </c>
      <c r="H67" s="3" t="s">
        <v>667</v>
      </c>
      <c r="I67" s="3" t="s">
        <v>668</v>
      </c>
      <c r="J67" s="3" t="s">
        <v>669</v>
      </c>
      <c r="L67" s="6" t="s">
        <v>4123</v>
      </c>
      <c r="M67" t="str">
        <f>VLOOKUP($A67,'65+'!$A$1:$J$218,2,FALSE)</f>
        <v>48,981.0</v>
      </c>
      <c r="N67" t="str">
        <f>VLOOKUP($A67,'65+'!$A$1:$J$218,3,FALSE)</f>
        <v>50,324.0</v>
      </c>
      <c r="O67" t="str">
        <f>VLOOKUP($A67,'65+'!$A$1:$J$218,4,FALSE)</f>
        <v>51,769.0</v>
      </c>
      <c r="P67" t="str">
        <f>VLOOKUP($A67,'65+'!$A$1:$J$218,5,FALSE)</f>
        <v>53,255.0</v>
      </c>
      <c r="Q67" t="str">
        <f>VLOOKUP($A67,'65+'!$A$1:$J$218,6,FALSE)</f>
        <v>54,780.0</v>
      </c>
      <c r="R67" t="str">
        <f>VLOOKUP($A67,'65+'!$A$1:$J$218,7,FALSE)</f>
        <v>55,953.0</v>
      </c>
      <c r="S67" t="str">
        <f>VLOOKUP($A67,'65+'!$A$1:$J$218,8,FALSE)</f>
        <v>57,089.0</v>
      </c>
      <c r="T67" t="str">
        <f>VLOOKUP($A67,'65+'!$A$1:$J$218,9,FALSE)</f>
        <v>58,619.0</v>
      </c>
      <c r="U67" t="str">
        <f>VLOOKUP($A67,'65+'!$A$1:$J$218,10,FALSE)</f>
        <v>60,250.0</v>
      </c>
      <c r="W67" s="5" t="s">
        <v>4124</v>
      </c>
      <c r="X67" s="7">
        <f t="shared" ref="X67:X130" si="9">$B67+$M67</f>
        <v>648435</v>
      </c>
      <c r="Y67" s="7">
        <f t="shared" ref="Y67:Y130" si="10">$C67+$N67</f>
        <v>650273</v>
      </c>
      <c r="Z67" s="7">
        <f t="shared" ref="Z67:Z130" si="11">$D67+$O67</f>
        <v>651752</v>
      </c>
      <c r="AA67" s="7">
        <f t="shared" ref="AA67:AA130" si="12">$E67+$P67</f>
        <v>653034</v>
      </c>
      <c r="AB67" s="7">
        <f t="shared" ref="AB67:AB130" si="13">$F67+$Q67</f>
        <v>655981</v>
      </c>
      <c r="AC67" s="7">
        <f t="shared" ref="AC67:AC130" si="14">$G67+$R67</f>
        <v>659958</v>
      </c>
      <c r="AD67" s="7">
        <f t="shared" ref="AD67:AD130" si="15">$H67+$S67</f>
        <v>664720</v>
      </c>
      <c r="AE67" s="7">
        <f t="shared" ref="AE67:AE130" si="16">$I67+$T67</f>
        <v>671065</v>
      </c>
      <c r="AF67" s="7">
        <f t="shared" ref="AF67:AF130" si="17">$J67+$U67</f>
        <v>677146</v>
      </c>
    </row>
    <row r="68" spans="1:32" ht="13.5" customHeight="1" x14ac:dyDescent="0.35">
      <c r="A68" s="2" t="s">
        <v>670</v>
      </c>
      <c r="B68" s="3" t="s">
        <v>671</v>
      </c>
      <c r="C68" s="3" t="s">
        <v>672</v>
      </c>
      <c r="D68" s="3" t="s">
        <v>673</v>
      </c>
      <c r="E68" s="3" t="s">
        <v>674</v>
      </c>
      <c r="F68" s="3" t="s">
        <v>675</v>
      </c>
      <c r="G68" s="3" t="s">
        <v>676</v>
      </c>
      <c r="H68" s="3" t="s">
        <v>677</v>
      </c>
      <c r="I68" s="3" t="s">
        <v>678</v>
      </c>
      <c r="J68" s="3" t="s">
        <v>679</v>
      </c>
      <c r="L68" s="6" t="s">
        <v>4123</v>
      </c>
      <c r="M68" t="str">
        <f>VLOOKUP($A68,'65+'!$A$1:$J$218,2,FALSE)</f>
        <v>1,136,638.0</v>
      </c>
      <c r="N68" t="str">
        <f>VLOOKUP($A68,'65+'!$A$1:$J$218,3,FALSE)</f>
        <v>1,164,753.0</v>
      </c>
      <c r="O68" t="str">
        <f>VLOOKUP($A68,'65+'!$A$1:$J$218,4,FALSE)</f>
        <v>1,192,207.0</v>
      </c>
      <c r="P68" t="str">
        <f>VLOOKUP($A68,'65+'!$A$1:$J$218,5,FALSE)</f>
        <v>1,218,143.0</v>
      </c>
      <c r="Q68" t="str">
        <f>VLOOKUP($A68,'65+'!$A$1:$J$218,6,FALSE)</f>
        <v>1,243,632.0</v>
      </c>
      <c r="R68" t="str">
        <f>VLOOKUP($A68,'65+'!$A$1:$J$218,7,FALSE)</f>
        <v>1,267,505.0</v>
      </c>
      <c r="S68" t="str">
        <f>VLOOKUP($A68,'65+'!$A$1:$J$218,8,FALSE)</f>
        <v>1,290,615.0</v>
      </c>
      <c r="T68" t="str">
        <f>VLOOKUP($A68,'65+'!$A$1:$J$218,9,FALSE)</f>
        <v>1,316,568.0</v>
      </c>
      <c r="U68" t="str">
        <f>VLOOKUP($A68,'65+'!$A$1:$J$218,10,FALSE)</f>
        <v>1,347,138.0</v>
      </c>
      <c r="W68" s="5" t="s">
        <v>4124</v>
      </c>
      <c r="X68" s="7">
        <f t="shared" si="9"/>
        <v>4600229</v>
      </c>
      <c r="Y68" s="7">
        <f t="shared" si="10"/>
        <v>4615940</v>
      </c>
      <c r="Z68" s="7">
        <f t="shared" si="11"/>
        <v>4629225</v>
      </c>
      <c r="AA68" s="7">
        <f t="shared" si="12"/>
        <v>4644990</v>
      </c>
      <c r="AB68" s="7">
        <f t="shared" si="13"/>
        <v>4663598</v>
      </c>
      <c r="AC68" s="7">
        <f t="shared" si="14"/>
        <v>4684689</v>
      </c>
      <c r="AD68" s="7">
        <f t="shared" si="15"/>
        <v>4710414</v>
      </c>
      <c r="AE68" s="7">
        <f t="shared" si="16"/>
        <v>4749954</v>
      </c>
      <c r="AF68" s="7">
        <f t="shared" si="17"/>
        <v>4812310</v>
      </c>
    </row>
    <row r="69" spans="1:32" ht="13.5" customHeight="1" x14ac:dyDescent="0.35">
      <c r="A69" s="2" t="s">
        <v>680</v>
      </c>
      <c r="B69" s="3" t="s">
        <v>681</v>
      </c>
      <c r="C69" s="3" t="s">
        <v>682</v>
      </c>
      <c r="D69" s="3" t="s">
        <v>683</v>
      </c>
      <c r="E69" s="3" t="s">
        <v>684</v>
      </c>
      <c r="F69" s="3" t="s">
        <v>685</v>
      </c>
      <c r="G69" s="3" t="s">
        <v>686</v>
      </c>
      <c r="H69" s="3" t="s">
        <v>687</v>
      </c>
      <c r="I69" s="3" t="s">
        <v>688</v>
      </c>
      <c r="J69" s="3" t="s">
        <v>689</v>
      </c>
      <c r="L69" s="6" t="s">
        <v>4123</v>
      </c>
      <c r="M69" t="str">
        <f>VLOOKUP($A69,'65+'!$A$1:$J$218,2,FALSE)</f>
        <v>12,867,519.0</v>
      </c>
      <c r="N69" t="str">
        <f>VLOOKUP($A69,'65+'!$A$1:$J$218,3,FALSE)</f>
        <v>13,163,342.0</v>
      </c>
      <c r="O69" t="str">
        <f>VLOOKUP($A69,'65+'!$A$1:$J$218,4,FALSE)</f>
        <v>13,458,144.0</v>
      </c>
      <c r="P69" t="str">
        <f>VLOOKUP($A69,'65+'!$A$1:$J$218,5,FALSE)</f>
        <v>13,752,739.0</v>
      </c>
      <c r="Q69" t="str">
        <f>VLOOKUP($A69,'65+'!$A$1:$J$218,6,FALSE)</f>
        <v>14,025,500.0</v>
      </c>
      <c r="R69" t="str">
        <f>VLOOKUP($A69,'65+'!$A$1:$J$218,7,FALSE)</f>
        <v>14,281,423.0</v>
      </c>
      <c r="S69" t="str">
        <f>VLOOKUP($A69,'65+'!$A$1:$J$218,8,FALSE)</f>
        <v>14,550,496.0</v>
      </c>
      <c r="T69" t="str">
        <f>VLOOKUP($A69,'65+'!$A$1:$J$218,9,FALSE)</f>
        <v>14,851,943.0</v>
      </c>
      <c r="U69" t="str">
        <f>VLOOKUP($A69,'65+'!$A$1:$J$218,10,FALSE)</f>
        <v>15,174,093.0</v>
      </c>
      <c r="W69" s="5" t="s">
        <v>4124</v>
      </c>
      <c r="X69" s="7">
        <f t="shared" si="9"/>
        <v>54658275</v>
      </c>
      <c r="Y69" s="7">
        <f t="shared" si="10"/>
        <v>54918899</v>
      </c>
      <c r="Z69" s="7">
        <f t="shared" si="11"/>
        <v>55216799</v>
      </c>
      <c r="AA69" s="7">
        <f t="shared" si="12"/>
        <v>55516926</v>
      </c>
      <c r="AB69" s="7">
        <f t="shared" si="13"/>
        <v>55812045</v>
      </c>
      <c r="AC69" s="7">
        <f t="shared" si="14"/>
        <v>56143178</v>
      </c>
      <c r="AD69" s="7">
        <f t="shared" si="15"/>
        <v>56472579</v>
      </c>
      <c r="AE69" s="7">
        <f t="shared" si="16"/>
        <v>56825584</v>
      </c>
      <c r="AF69" s="7">
        <f t="shared" si="17"/>
        <v>57207935</v>
      </c>
    </row>
    <row r="70" spans="1:32" ht="13.5" customHeight="1" x14ac:dyDescent="0.35">
      <c r="A70" s="2" t="s">
        <v>690</v>
      </c>
      <c r="B70" s="3" t="s">
        <v>691</v>
      </c>
      <c r="C70" s="3" t="s">
        <v>692</v>
      </c>
      <c r="D70" s="3" t="s">
        <v>693</v>
      </c>
      <c r="E70" s="3" t="s">
        <v>694</v>
      </c>
      <c r="F70" s="3" t="s">
        <v>695</v>
      </c>
      <c r="G70" s="3" t="s">
        <v>696</v>
      </c>
      <c r="H70" s="3" t="s">
        <v>697</v>
      </c>
      <c r="I70" s="3" t="s">
        <v>698</v>
      </c>
      <c r="J70" s="3" t="s">
        <v>699</v>
      </c>
      <c r="L70" s="6" t="s">
        <v>4123</v>
      </c>
      <c r="M70" t="str">
        <f>VLOOKUP($A70,'65+'!$A$1:$J$218,2,FALSE)</f>
        <v>21,097.0</v>
      </c>
      <c r="N70" t="str">
        <f>VLOOKUP($A70,'65+'!$A$1:$J$218,3,FALSE)</f>
        <v>22,057.0</v>
      </c>
      <c r="O70" t="str">
        <f>VLOOKUP($A70,'65+'!$A$1:$J$218,4,FALSE)</f>
        <v>23,236.0</v>
      </c>
      <c r="P70" t="str">
        <f>VLOOKUP($A70,'65+'!$A$1:$J$218,5,FALSE)</f>
        <v>24,486.0</v>
      </c>
      <c r="Q70" t="str">
        <f>VLOOKUP($A70,'65+'!$A$1:$J$218,6,FALSE)</f>
        <v>25,705.0</v>
      </c>
      <c r="R70" t="str">
        <f>VLOOKUP($A70,'65+'!$A$1:$J$218,7,FALSE)</f>
        <v>27,008.0</v>
      </c>
      <c r="S70" t="str">
        <f>VLOOKUP($A70,'65+'!$A$1:$J$218,8,FALSE)</f>
        <v>28,522.0</v>
      </c>
      <c r="T70" t="str">
        <f>VLOOKUP($A70,'65+'!$A$1:$J$218,9,FALSE)</f>
        <v>30,151.0</v>
      </c>
      <c r="U70" t="str">
        <f>VLOOKUP($A70,'65+'!$A$1:$J$218,10,FALSE)</f>
        <v>31,912.0</v>
      </c>
      <c r="W70" s="5" t="s">
        <v>4124</v>
      </c>
      <c r="X70" s="7">
        <f t="shared" si="9"/>
        <v>212955</v>
      </c>
      <c r="Y70" s="7">
        <f t="shared" si="10"/>
        <v>214964</v>
      </c>
      <c r="Z70" s="7">
        <f t="shared" si="11"/>
        <v>216620</v>
      </c>
      <c r="AA70" s="7">
        <f t="shared" si="12"/>
        <v>218113</v>
      </c>
      <c r="AB70" s="7">
        <f t="shared" si="13"/>
        <v>219718</v>
      </c>
      <c r="AC70" s="7">
        <f t="shared" si="14"/>
        <v>221435</v>
      </c>
      <c r="AD70" s="7">
        <f t="shared" si="15"/>
        <v>223422</v>
      </c>
      <c r="AE70" s="7">
        <f t="shared" si="16"/>
        <v>225644</v>
      </c>
      <c r="AF70" s="7">
        <f t="shared" si="17"/>
        <v>227978</v>
      </c>
    </row>
    <row r="71" spans="1:32" ht="13.5" customHeight="1" x14ac:dyDescent="0.35">
      <c r="A71" s="2" t="s">
        <v>700</v>
      </c>
      <c r="B71" s="3" t="s">
        <v>701</v>
      </c>
      <c r="C71" s="3" t="s">
        <v>702</v>
      </c>
      <c r="D71" s="3" t="s">
        <v>703</v>
      </c>
      <c r="E71" s="3" t="s">
        <v>704</v>
      </c>
      <c r="F71" s="3" t="s">
        <v>705</v>
      </c>
      <c r="G71" s="3" t="s">
        <v>706</v>
      </c>
      <c r="H71" s="3" t="s">
        <v>707</v>
      </c>
      <c r="I71" s="3" t="s">
        <v>708</v>
      </c>
      <c r="J71" s="3" t="s">
        <v>709</v>
      </c>
      <c r="L71" s="6" t="s">
        <v>4123</v>
      </c>
      <c r="M71" t="str">
        <f>VLOOKUP($A71,'65+'!$A$1:$J$218,2,FALSE)</f>
        <v>84,073.0</v>
      </c>
      <c r="N71" t="str">
        <f>VLOOKUP($A71,'65+'!$A$1:$J$218,3,FALSE)</f>
        <v>86,156.0</v>
      </c>
      <c r="O71" t="str">
        <f>VLOOKUP($A71,'65+'!$A$1:$J$218,4,FALSE)</f>
        <v>88,290.0</v>
      </c>
      <c r="P71" t="str">
        <f>VLOOKUP($A71,'65+'!$A$1:$J$218,5,FALSE)</f>
        <v>90,541.0</v>
      </c>
      <c r="Q71" t="str">
        <f>VLOOKUP($A71,'65+'!$A$1:$J$218,6,FALSE)</f>
        <v>92,741.0</v>
      </c>
      <c r="R71" t="str">
        <f>VLOOKUP($A71,'65+'!$A$1:$J$218,7,FALSE)</f>
        <v>94,960.0</v>
      </c>
      <c r="S71" t="str">
        <f>VLOOKUP($A71,'65+'!$A$1:$J$218,8,FALSE)</f>
        <v>97,505.0</v>
      </c>
      <c r="T71" t="str">
        <f>VLOOKUP($A71,'65+'!$A$1:$J$218,9,FALSE)</f>
        <v>100,431.0</v>
      </c>
      <c r="U71" t="str">
        <f>VLOOKUP($A71,'65+'!$A$1:$J$218,10,FALSE)</f>
        <v>103,654.0</v>
      </c>
      <c r="W71" s="5" t="s">
        <v>4124</v>
      </c>
      <c r="X71" s="7">
        <f t="shared" si="9"/>
        <v>1332068</v>
      </c>
      <c r="Y71" s="7">
        <f t="shared" si="10"/>
        <v>1366802</v>
      </c>
      <c r="Z71" s="7">
        <f t="shared" si="11"/>
        <v>1400231</v>
      </c>
      <c r="AA71" s="7">
        <f t="shared" si="12"/>
        <v>1433743</v>
      </c>
      <c r="AB71" s="7">
        <f t="shared" si="13"/>
        <v>1467427</v>
      </c>
      <c r="AC71" s="7">
        <f t="shared" si="14"/>
        <v>1501560</v>
      </c>
      <c r="AD71" s="7">
        <f t="shared" si="15"/>
        <v>1536868</v>
      </c>
      <c r="AE71" s="7">
        <f t="shared" si="16"/>
        <v>1573811</v>
      </c>
      <c r="AF71" s="7">
        <f t="shared" si="17"/>
        <v>1612627</v>
      </c>
    </row>
    <row r="72" spans="1:32" ht="13.5" customHeight="1" x14ac:dyDescent="0.35">
      <c r="A72" s="2" t="s">
        <v>710</v>
      </c>
      <c r="B72" s="3" t="s">
        <v>711</v>
      </c>
      <c r="C72" s="3" t="s">
        <v>712</v>
      </c>
      <c r="D72" s="3" t="s">
        <v>713</v>
      </c>
      <c r="E72" s="3" t="s">
        <v>714</v>
      </c>
      <c r="F72" s="3" t="s">
        <v>715</v>
      </c>
      <c r="G72" s="3" t="s">
        <v>716</v>
      </c>
      <c r="H72" s="3" t="s">
        <v>717</v>
      </c>
      <c r="I72" s="3" t="s">
        <v>718</v>
      </c>
      <c r="J72" s="3" t="s">
        <v>719</v>
      </c>
      <c r="L72" s="6" t="s">
        <v>4123</v>
      </c>
      <c r="M72" t="str">
        <f>VLOOKUP($A72,'65+'!$A$1:$J$218,2,FALSE)</f>
        <v>59,831.0</v>
      </c>
      <c r="N72" t="str">
        <f>VLOOKUP($A72,'65+'!$A$1:$J$218,3,FALSE)</f>
        <v>61,802.0</v>
      </c>
      <c r="O72" t="str">
        <f>VLOOKUP($A72,'65+'!$A$1:$J$218,4,FALSE)</f>
        <v>64,084.0</v>
      </c>
      <c r="P72" t="str">
        <f>VLOOKUP($A72,'65+'!$A$1:$J$218,5,FALSE)</f>
        <v>66,705.0</v>
      </c>
      <c r="Q72" t="str">
        <f>VLOOKUP($A72,'65+'!$A$1:$J$218,6,FALSE)</f>
        <v>69,591.0</v>
      </c>
      <c r="R72" t="str">
        <f>VLOOKUP($A72,'65+'!$A$1:$J$218,7,FALSE)</f>
        <v>72,677.0</v>
      </c>
      <c r="S72" t="str">
        <f>VLOOKUP($A72,'65+'!$A$1:$J$218,8,FALSE)</f>
        <v>76,188.0</v>
      </c>
      <c r="T72" t="str">
        <f>VLOOKUP($A72,'65+'!$A$1:$J$218,9,FALSE)</f>
        <v>80,338.0</v>
      </c>
      <c r="U72" t="str">
        <f>VLOOKUP($A72,'65+'!$A$1:$J$218,10,FALSE)</f>
        <v>84,959.0</v>
      </c>
      <c r="W72" s="5" t="s">
        <v>4124</v>
      </c>
      <c r="X72" s="7">
        <f t="shared" si="9"/>
        <v>1294272</v>
      </c>
      <c r="Y72" s="7">
        <f t="shared" si="10"/>
        <v>1333457</v>
      </c>
      <c r="Z72" s="7">
        <f t="shared" si="11"/>
        <v>1373423</v>
      </c>
      <c r="AA72" s="7">
        <f t="shared" si="12"/>
        <v>1414538</v>
      </c>
      <c r="AB72" s="7">
        <f t="shared" si="13"/>
        <v>1458016</v>
      </c>
      <c r="AC72" s="7">
        <f t="shared" si="14"/>
        <v>1503772</v>
      </c>
      <c r="AD72" s="7">
        <f t="shared" si="15"/>
        <v>1550656</v>
      </c>
      <c r="AE72" s="7">
        <f t="shared" si="16"/>
        <v>1598990</v>
      </c>
      <c r="AF72" s="7">
        <f t="shared" si="17"/>
        <v>1649148</v>
      </c>
    </row>
    <row r="73" spans="1:32" ht="13.5" customHeight="1" x14ac:dyDescent="0.35">
      <c r="A73" s="2" t="s">
        <v>720</v>
      </c>
      <c r="B73" s="3" t="s">
        <v>721</v>
      </c>
      <c r="C73" s="3" t="s">
        <v>722</v>
      </c>
      <c r="D73" s="3" t="s">
        <v>723</v>
      </c>
      <c r="E73" s="3" t="s">
        <v>724</v>
      </c>
      <c r="F73" s="3" t="s">
        <v>725</v>
      </c>
      <c r="G73" s="3" t="s">
        <v>726</v>
      </c>
      <c r="H73" s="3" t="s">
        <v>727</v>
      </c>
      <c r="I73" s="3" t="s">
        <v>728</v>
      </c>
      <c r="J73" s="3" t="s">
        <v>729</v>
      </c>
      <c r="L73" s="6" t="s">
        <v>4123</v>
      </c>
      <c r="M73" t="str">
        <f>VLOOKUP($A73,'65+'!$A$1:$J$218,2,FALSE)</f>
        <v>531,567.0</v>
      </c>
      <c r="N73" t="str">
        <f>VLOOKUP($A73,'65+'!$A$1:$J$218,3,FALSE)</f>
        <v>535,877.0</v>
      </c>
      <c r="O73" t="str">
        <f>VLOOKUP($A73,'65+'!$A$1:$J$218,4,FALSE)</f>
        <v>541,032.0</v>
      </c>
      <c r="P73" t="str">
        <f>VLOOKUP($A73,'65+'!$A$1:$J$218,5,FALSE)</f>
        <v>547,030.0</v>
      </c>
      <c r="Q73" t="str">
        <f>VLOOKUP($A73,'65+'!$A$1:$J$218,6,FALSE)</f>
        <v>554,219.0</v>
      </c>
      <c r="R73" t="str">
        <f>VLOOKUP($A73,'65+'!$A$1:$J$218,7,FALSE)</f>
        <v>555,878.0</v>
      </c>
      <c r="S73" t="str">
        <f>VLOOKUP($A73,'65+'!$A$1:$J$218,8,FALSE)</f>
        <v>560,102.0</v>
      </c>
      <c r="T73" t="str">
        <f>VLOOKUP($A73,'65+'!$A$1:$J$218,9,FALSE)</f>
        <v>569,118.0</v>
      </c>
      <c r="U73" t="str">
        <f>VLOOKUP($A73,'65+'!$A$1:$J$218,10,FALSE)</f>
        <v>574,505.0</v>
      </c>
      <c r="W73" s="5" t="s">
        <v>4124</v>
      </c>
      <c r="X73" s="7">
        <f t="shared" si="9"/>
        <v>2987888</v>
      </c>
      <c r="Y73" s="7">
        <f t="shared" si="10"/>
        <v>2973985</v>
      </c>
      <c r="Z73" s="7">
        <f t="shared" si="11"/>
        <v>2960899</v>
      </c>
      <c r="AA73" s="7">
        <f t="shared" si="12"/>
        <v>2946250</v>
      </c>
      <c r="AB73" s="7">
        <f t="shared" si="13"/>
        <v>2940933</v>
      </c>
      <c r="AC73" s="7">
        <f t="shared" si="14"/>
        <v>2923373</v>
      </c>
      <c r="AD73" s="7">
        <f t="shared" si="15"/>
        <v>2925556</v>
      </c>
      <c r="AE73" s="7">
        <f t="shared" si="16"/>
        <v>2933716</v>
      </c>
      <c r="AF73" s="7">
        <f t="shared" si="17"/>
        <v>2909734</v>
      </c>
    </row>
    <row r="74" spans="1:32" ht="13.5" customHeight="1" x14ac:dyDescent="0.35">
      <c r="A74" s="2" t="s">
        <v>730</v>
      </c>
      <c r="B74" s="3" t="s">
        <v>731</v>
      </c>
      <c r="C74" s="3" t="s">
        <v>732</v>
      </c>
      <c r="D74" s="3" t="s">
        <v>733</v>
      </c>
      <c r="E74" s="3" t="s">
        <v>734</v>
      </c>
      <c r="F74" s="3" t="s">
        <v>735</v>
      </c>
      <c r="G74" s="3" t="s">
        <v>736</v>
      </c>
      <c r="H74" s="3" t="s">
        <v>737</v>
      </c>
      <c r="I74" s="3" t="s">
        <v>738</v>
      </c>
      <c r="J74" s="3" t="s">
        <v>739</v>
      </c>
      <c r="L74" s="6" t="s">
        <v>4123</v>
      </c>
      <c r="M74" t="str">
        <f>VLOOKUP($A74,'65+'!$A$1:$J$218,2,FALSE)</f>
        <v>17,404,388.0</v>
      </c>
      <c r="N74" t="str">
        <f>VLOOKUP($A74,'65+'!$A$1:$J$218,3,FALSE)</f>
        <v>17,600,685.0</v>
      </c>
      <c r="O74" t="str">
        <f>VLOOKUP($A74,'65+'!$A$1:$J$218,4,FALSE)</f>
        <v>17,783,092.0</v>
      </c>
      <c r="P74" t="str">
        <f>VLOOKUP($A74,'65+'!$A$1:$J$218,5,FALSE)</f>
        <v>17,971,673.0</v>
      </c>
      <c r="Q74" t="str">
        <f>VLOOKUP($A74,'65+'!$A$1:$J$218,6,FALSE)</f>
        <v>18,166,266.0</v>
      </c>
      <c r="R74" t="str">
        <f>VLOOKUP($A74,'65+'!$A$1:$J$218,7,FALSE)</f>
        <v>18,415,067.0</v>
      </c>
      <c r="S74" t="str">
        <f>VLOOKUP($A74,'65+'!$A$1:$J$218,8,FALSE)</f>
        <v>18,820,111.0</v>
      </c>
      <c r="T74" t="str">
        <f>VLOOKUP($A74,'65+'!$A$1:$J$218,9,FALSE)</f>
        <v>19,121,285.0</v>
      </c>
      <c r="U74" t="str">
        <f>VLOOKUP($A74,'65+'!$A$1:$J$218,10,FALSE)</f>
        <v>19,370,855.0</v>
      </c>
      <c r="W74" s="5" t="s">
        <v>4124</v>
      </c>
      <c r="X74" s="7">
        <f t="shared" si="9"/>
        <v>71374479</v>
      </c>
      <c r="Y74" s="7">
        <f t="shared" si="10"/>
        <v>71533834</v>
      </c>
      <c r="Z74" s="7">
        <f t="shared" si="11"/>
        <v>71661588</v>
      </c>
      <c r="AA74" s="7">
        <f t="shared" si="12"/>
        <v>71740306</v>
      </c>
      <c r="AB74" s="7">
        <f t="shared" si="13"/>
        <v>71716499</v>
      </c>
      <c r="AC74" s="7">
        <f t="shared" si="14"/>
        <v>71666989</v>
      </c>
      <c r="AD74" s="7">
        <f t="shared" si="15"/>
        <v>72139564</v>
      </c>
      <c r="AE74" s="7">
        <f t="shared" si="16"/>
        <v>72226492</v>
      </c>
      <c r="AF74" s="7">
        <f t="shared" si="17"/>
        <v>71894443</v>
      </c>
    </row>
    <row r="75" spans="1:32" ht="13.5" customHeight="1" x14ac:dyDescent="0.35">
      <c r="A75" s="2" t="s">
        <v>740</v>
      </c>
      <c r="B75" s="3" t="s">
        <v>741</v>
      </c>
      <c r="C75" s="3" t="s">
        <v>742</v>
      </c>
      <c r="D75" s="3" t="s">
        <v>743</v>
      </c>
      <c r="E75" s="3" t="s">
        <v>744</v>
      </c>
      <c r="F75" s="3" t="s">
        <v>745</v>
      </c>
      <c r="G75" s="3" t="s">
        <v>746</v>
      </c>
      <c r="H75" s="3" t="s">
        <v>747</v>
      </c>
      <c r="I75" s="3" t="s">
        <v>748</v>
      </c>
      <c r="J75" s="3" t="s">
        <v>749</v>
      </c>
      <c r="L75" s="6" t="s">
        <v>4123</v>
      </c>
      <c r="M75" t="str">
        <f>VLOOKUP($A75,'65+'!$A$1:$J$218,2,FALSE)</f>
        <v>989,136.0</v>
      </c>
      <c r="N75" t="str">
        <f>VLOOKUP($A75,'65+'!$A$1:$J$218,3,FALSE)</f>
        <v>1,015,830.0</v>
      </c>
      <c r="O75" t="str">
        <f>VLOOKUP($A75,'65+'!$A$1:$J$218,4,FALSE)</f>
        <v>1,043,911.0</v>
      </c>
      <c r="P75" t="str">
        <f>VLOOKUP($A75,'65+'!$A$1:$J$218,5,FALSE)</f>
        <v>1,074,186.0</v>
      </c>
      <c r="Q75" t="str">
        <f>VLOOKUP($A75,'65+'!$A$1:$J$218,6,FALSE)</f>
        <v>1,106,094.0</v>
      </c>
      <c r="R75" t="str">
        <f>VLOOKUP($A75,'65+'!$A$1:$J$218,7,FALSE)</f>
        <v>1,140,329.0</v>
      </c>
      <c r="S75" t="str">
        <f>VLOOKUP($A75,'65+'!$A$1:$J$218,8,FALSE)</f>
        <v>1,180,608.0</v>
      </c>
      <c r="T75" t="str">
        <f>VLOOKUP($A75,'65+'!$A$1:$J$218,9,FALSE)</f>
        <v>1,227,115.0</v>
      </c>
      <c r="U75" t="str">
        <f>VLOOKUP($A75,'65+'!$A$1:$J$218,10,FALSE)</f>
        <v>1,276,683.0</v>
      </c>
      <c r="W75" s="5" t="s">
        <v>4124</v>
      </c>
      <c r="X75" s="7">
        <f t="shared" si="9"/>
        <v>18083712</v>
      </c>
      <c r="Y75" s="7">
        <f t="shared" si="10"/>
        <v>18564499</v>
      </c>
      <c r="Z75" s="7">
        <f t="shared" si="11"/>
        <v>19042515</v>
      </c>
      <c r="AA75" s="7">
        <f t="shared" si="12"/>
        <v>19520809</v>
      </c>
      <c r="AB75" s="7">
        <f t="shared" si="13"/>
        <v>20017745</v>
      </c>
      <c r="AC75" s="7">
        <f t="shared" si="14"/>
        <v>20527095</v>
      </c>
      <c r="AD75" s="7">
        <f t="shared" si="15"/>
        <v>21040055</v>
      </c>
      <c r="AE75" s="7">
        <f t="shared" si="16"/>
        <v>21563813</v>
      </c>
      <c r="AF75" s="7">
        <f t="shared" si="17"/>
        <v>22096158</v>
      </c>
    </row>
    <row r="76" spans="1:32" ht="13.5" customHeight="1" x14ac:dyDescent="0.35">
      <c r="A76" s="2" t="s">
        <v>750</v>
      </c>
      <c r="B76" s="3" t="s">
        <v>751</v>
      </c>
      <c r="C76" s="3" t="s">
        <v>752</v>
      </c>
      <c r="D76" s="3" t="s">
        <v>753</v>
      </c>
      <c r="E76" s="3" t="s">
        <v>754</v>
      </c>
      <c r="F76" s="3" t="s">
        <v>755</v>
      </c>
      <c r="G76" s="3" t="s">
        <v>756</v>
      </c>
      <c r="H76" s="3" t="s">
        <v>757</v>
      </c>
      <c r="I76" s="3" t="s">
        <v>758</v>
      </c>
      <c r="J76" s="3" t="s">
        <v>759</v>
      </c>
      <c r="L76" s="6" t="s">
        <v>4123</v>
      </c>
      <c r="M76" t="str">
        <f>VLOOKUP($A76,'65+'!$A$1:$J$218,2,FALSE)</f>
        <v>5,898.0</v>
      </c>
      <c r="N76" t="str">
        <f>VLOOKUP($A76,'65+'!$A$1:$J$218,3,FALSE)</f>
        <v>6,010.0</v>
      </c>
      <c r="O76" t="str">
        <f>VLOOKUP($A76,'65+'!$A$1:$J$218,4,FALSE)</f>
        <v>6,104.0</v>
      </c>
      <c r="P76" t="str">
        <f>VLOOKUP($A76,'65+'!$A$1:$J$218,5,FALSE)</f>
        <v>6,197.0</v>
      </c>
      <c r="Q76" t="str">
        <f>VLOOKUP($A76,'65+'!$A$1:$J$218,6,FALSE)</f>
        <v>6,303.0</v>
      </c>
      <c r="R76" t="str">
        <f>VLOOKUP($A76,'65+'!$A$1:$J$218,7,FALSE)</f>
        <v>6,387.0</v>
      </c>
      <c r="S76" t="str">
        <f>VLOOKUP($A76,'65+'!$A$1:$J$218,8,FALSE)</f>
        <v>6,520.0</v>
      </c>
      <c r="T76" t="str">
        <f>VLOOKUP($A76,'65+'!$A$1:$J$218,9,FALSE)</f>
        <v>6,721.0</v>
      </c>
      <c r="U76" t="str">
        <f>VLOOKUP($A76,'65+'!$A$1:$J$218,10,FALSE)</f>
        <v>6,928.0</v>
      </c>
      <c r="W76" s="5" t="s">
        <v>4124</v>
      </c>
      <c r="X76" s="7">
        <f t="shared" si="9"/>
        <v>27552</v>
      </c>
      <c r="Y76" s="7">
        <f t="shared" si="10"/>
        <v>28024</v>
      </c>
      <c r="Z76" s="7">
        <f t="shared" si="11"/>
        <v>28516</v>
      </c>
      <c r="AA76" s="7">
        <f t="shared" si="12"/>
        <v>29052</v>
      </c>
      <c r="AB76" s="7">
        <f t="shared" si="13"/>
        <v>29640</v>
      </c>
      <c r="AC76" s="7">
        <f t="shared" si="14"/>
        <v>30199</v>
      </c>
      <c r="AD76" s="7">
        <f t="shared" si="15"/>
        <v>30832</v>
      </c>
      <c r="AE76" s="7">
        <f t="shared" si="16"/>
        <v>31626</v>
      </c>
      <c r="AF76" s="7">
        <f t="shared" si="17"/>
        <v>32389</v>
      </c>
    </row>
    <row r="77" spans="1:32" ht="13.5" customHeight="1" x14ac:dyDescent="0.35">
      <c r="A77" s="2" t="s">
        <v>760</v>
      </c>
      <c r="B77" s="3" t="s">
        <v>761</v>
      </c>
      <c r="C77" s="3" t="s">
        <v>762</v>
      </c>
      <c r="D77" s="3" t="s">
        <v>763</v>
      </c>
      <c r="E77" s="3" t="s">
        <v>764</v>
      </c>
      <c r="F77" s="3" t="s">
        <v>765</v>
      </c>
      <c r="G77" s="3" t="s">
        <v>766</v>
      </c>
      <c r="H77" s="3" t="s">
        <v>767</v>
      </c>
      <c r="I77" s="3" t="s">
        <v>768</v>
      </c>
      <c r="J77" s="3" t="s">
        <v>769</v>
      </c>
      <c r="L77" s="6" t="s">
        <v>4123</v>
      </c>
      <c r="M77" t="str">
        <f>VLOOKUP($A77,'65+'!$A$1:$J$218,2,FALSE)</f>
        <v>2,305,938.0</v>
      </c>
      <c r="N77" t="str">
        <f>VLOOKUP($A77,'65+'!$A$1:$J$218,3,FALSE)</f>
        <v>2,329,070.0</v>
      </c>
      <c r="O77" t="str">
        <f>VLOOKUP($A77,'65+'!$A$1:$J$218,4,FALSE)</f>
        <v>2,350,140.0</v>
      </c>
      <c r="P77" t="str">
        <f>VLOOKUP($A77,'65+'!$A$1:$J$218,5,FALSE)</f>
        <v>2,372,406.0</v>
      </c>
      <c r="Q77" t="str">
        <f>VLOOKUP($A77,'65+'!$A$1:$J$218,6,FALSE)</f>
        <v>2,395,784.0</v>
      </c>
      <c r="R77" t="str">
        <f>VLOOKUP($A77,'65+'!$A$1:$J$218,7,FALSE)</f>
        <v>2,413,896.0</v>
      </c>
      <c r="S77" t="str">
        <f>VLOOKUP($A77,'65+'!$A$1:$J$218,8,FALSE)</f>
        <v>2,424,297.0</v>
      </c>
      <c r="T77" t="str">
        <f>VLOOKUP($A77,'65+'!$A$1:$J$218,9,FALSE)</f>
        <v>2,443,544.0</v>
      </c>
      <c r="U77" t="str">
        <f>VLOOKUP($A77,'65+'!$A$1:$J$218,10,FALSE)</f>
        <v>2,487,055.0</v>
      </c>
      <c r="W77" s="5" t="s">
        <v>4124</v>
      </c>
      <c r="X77" s="7">
        <f t="shared" si="9"/>
        <v>9220190</v>
      </c>
      <c r="Y77" s="7">
        <f t="shared" si="10"/>
        <v>9203853</v>
      </c>
      <c r="Z77" s="7">
        <f t="shared" si="11"/>
        <v>9190725</v>
      </c>
      <c r="AA77" s="7">
        <f t="shared" si="12"/>
        <v>9188860</v>
      </c>
      <c r="AB77" s="7">
        <f t="shared" si="13"/>
        <v>9182577</v>
      </c>
      <c r="AC77" s="7">
        <f t="shared" si="14"/>
        <v>9087119</v>
      </c>
      <c r="AD77" s="7">
        <f t="shared" si="15"/>
        <v>8991557</v>
      </c>
      <c r="AE77" s="7">
        <f t="shared" si="16"/>
        <v>8991800</v>
      </c>
      <c r="AF77" s="7">
        <f t="shared" si="17"/>
        <v>9015466</v>
      </c>
    </row>
    <row r="78" spans="1:32" ht="13.5" customHeight="1" x14ac:dyDescent="0.35">
      <c r="A78" s="2" t="s">
        <v>770</v>
      </c>
      <c r="B78" s="3" t="s">
        <v>771</v>
      </c>
      <c r="C78" s="3" t="s">
        <v>772</v>
      </c>
      <c r="D78" s="3" t="s">
        <v>773</v>
      </c>
      <c r="E78" s="3" t="s">
        <v>774</v>
      </c>
      <c r="F78" s="3" t="s">
        <v>775</v>
      </c>
      <c r="G78" s="3" t="s">
        <v>776</v>
      </c>
      <c r="H78" s="3" t="s">
        <v>777</v>
      </c>
      <c r="I78" s="3" t="s">
        <v>778</v>
      </c>
      <c r="J78" s="3" t="s">
        <v>779</v>
      </c>
      <c r="L78" s="6" t="s">
        <v>4123</v>
      </c>
      <c r="M78" t="str">
        <f>VLOOKUP($A78,'65+'!$A$1:$J$218,2,FALSE)</f>
        <v>4,468.0</v>
      </c>
      <c r="N78" t="str">
        <f>VLOOKUP($A78,'65+'!$A$1:$J$218,3,FALSE)</f>
        <v>4,597.0</v>
      </c>
      <c r="O78" t="str">
        <f>VLOOKUP($A78,'65+'!$A$1:$J$218,4,FALSE)</f>
        <v>4,698.0</v>
      </c>
      <c r="P78" t="str">
        <f>VLOOKUP($A78,'65+'!$A$1:$J$218,5,FALSE)</f>
        <v>4,827.0</v>
      </c>
      <c r="Q78" t="str">
        <f>VLOOKUP($A78,'65+'!$A$1:$J$218,6,FALSE)</f>
        <v>4,985.0</v>
      </c>
      <c r="R78" t="str">
        <f>VLOOKUP($A78,'65+'!$A$1:$J$218,7,FALSE)</f>
        <v>5,204.0</v>
      </c>
      <c r="S78" t="str">
        <f>VLOOKUP($A78,'65+'!$A$1:$J$218,8,FALSE)</f>
        <v>5,427.0</v>
      </c>
      <c r="T78" t="str">
        <f>VLOOKUP($A78,'65+'!$A$1:$J$218,9,FALSE)</f>
        <v>5,754.0</v>
      </c>
      <c r="U78" t="str">
        <f>VLOOKUP($A78,'65+'!$A$1:$J$218,10,FALSE)</f>
        <v>6,143.0</v>
      </c>
      <c r="W78" s="5" t="s">
        <v>4124</v>
      </c>
      <c r="X78" s="7">
        <f t="shared" si="9"/>
        <v>44428</v>
      </c>
      <c r="Y78" s="7">
        <f t="shared" si="10"/>
        <v>44491</v>
      </c>
      <c r="Z78" s="7">
        <f t="shared" si="11"/>
        <v>44394</v>
      </c>
      <c r="AA78" s="7">
        <f t="shared" si="12"/>
        <v>44516</v>
      </c>
      <c r="AB78" s="7">
        <f t="shared" si="13"/>
        <v>44601</v>
      </c>
      <c r="AC78" s="7">
        <f t="shared" si="14"/>
        <v>44845</v>
      </c>
      <c r="AD78" s="7">
        <f t="shared" si="15"/>
        <v>44873</v>
      </c>
      <c r="AE78" s="7">
        <f t="shared" si="16"/>
        <v>45035</v>
      </c>
      <c r="AF78" s="7">
        <f t="shared" si="17"/>
        <v>45012</v>
      </c>
    </row>
    <row r="79" spans="1:32" ht="13.5" customHeight="1" x14ac:dyDescent="0.35">
      <c r="A79" s="2" t="s">
        <v>780</v>
      </c>
      <c r="B79" s="3" t="s">
        <v>781</v>
      </c>
      <c r="C79" s="3" t="s">
        <v>782</v>
      </c>
      <c r="D79" s="3" t="s">
        <v>783</v>
      </c>
      <c r="E79" s="3" t="s">
        <v>784</v>
      </c>
      <c r="F79" s="3" t="s">
        <v>785</v>
      </c>
      <c r="G79" s="3" t="s">
        <v>786</v>
      </c>
      <c r="H79" s="3" t="s">
        <v>787</v>
      </c>
      <c r="I79" s="3" t="s">
        <v>788</v>
      </c>
      <c r="J79" s="3" t="s">
        <v>789</v>
      </c>
      <c r="L79" s="6" t="s">
        <v>4123</v>
      </c>
      <c r="M79" t="str">
        <f>VLOOKUP($A79,'65+'!$A$1:$J$218,2,FALSE)</f>
        <v>11,747.0</v>
      </c>
      <c r="N79" t="str">
        <f>VLOOKUP($A79,'65+'!$A$1:$J$218,3,FALSE)</f>
        <v>11,963.0</v>
      </c>
      <c r="O79" t="str">
        <f>VLOOKUP($A79,'65+'!$A$1:$J$218,4,FALSE)</f>
        <v>12,202.0</v>
      </c>
      <c r="P79" t="str">
        <f>VLOOKUP($A79,'65+'!$A$1:$J$218,5,FALSE)</f>
        <v>12,477.0</v>
      </c>
      <c r="Q79" t="str">
        <f>VLOOKUP($A79,'65+'!$A$1:$J$218,6,FALSE)</f>
        <v>12,781.0</v>
      </c>
      <c r="R79" t="str">
        <f>VLOOKUP($A79,'65+'!$A$1:$J$218,7,FALSE)</f>
        <v>13,102.0</v>
      </c>
      <c r="S79" t="str">
        <f>VLOOKUP($A79,'65+'!$A$1:$J$218,8,FALSE)</f>
        <v>13,470.0</v>
      </c>
      <c r="T79" t="str">
        <f>VLOOKUP($A79,'65+'!$A$1:$J$218,9,FALSE)</f>
        <v>13,898.0</v>
      </c>
      <c r="U79" t="str">
        <f>VLOOKUP($A79,'65+'!$A$1:$J$218,10,FALSE)</f>
        <v>14,345.0</v>
      </c>
      <c r="W79" s="5" t="s">
        <v>4124</v>
      </c>
      <c r="X79" s="7">
        <f t="shared" si="9"/>
        <v>89723</v>
      </c>
      <c r="Y79" s="7">
        <f t="shared" si="10"/>
        <v>90275</v>
      </c>
      <c r="Z79" s="7">
        <f t="shared" si="11"/>
        <v>90827</v>
      </c>
      <c r="AA79" s="7">
        <f t="shared" si="12"/>
        <v>91382</v>
      </c>
      <c r="AB79" s="7">
        <f t="shared" si="13"/>
        <v>92025</v>
      </c>
      <c r="AC79" s="7">
        <f t="shared" si="14"/>
        <v>92688</v>
      </c>
      <c r="AD79" s="7">
        <f t="shared" si="15"/>
        <v>93273</v>
      </c>
      <c r="AE79" s="7">
        <f t="shared" si="16"/>
        <v>93845</v>
      </c>
      <c r="AF79" s="7">
        <f t="shared" si="17"/>
        <v>94420</v>
      </c>
    </row>
    <row r="80" spans="1:32" ht="13.5" customHeight="1" x14ac:dyDescent="0.35">
      <c r="A80" s="2" t="s">
        <v>790</v>
      </c>
      <c r="B80" s="3" t="s">
        <v>791</v>
      </c>
      <c r="C80" s="3" t="s">
        <v>792</v>
      </c>
      <c r="D80" s="3" t="s">
        <v>793</v>
      </c>
      <c r="E80" s="3" t="s">
        <v>794</v>
      </c>
      <c r="F80" s="3" t="s">
        <v>795</v>
      </c>
      <c r="G80" s="3" t="s">
        <v>796</v>
      </c>
      <c r="H80" s="3" t="s">
        <v>797</v>
      </c>
      <c r="I80" s="3" t="s">
        <v>798</v>
      </c>
      <c r="J80" s="3" t="s">
        <v>799</v>
      </c>
      <c r="L80" s="6" t="s">
        <v>4123</v>
      </c>
      <c r="M80" t="str">
        <f>VLOOKUP($A80,'65+'!$A$1:$J$218,2,FALSE)</f>
        <v>14,756.0</v>
      </c>
      <c r="N80" t="str">
        <f>VLOOKUP($A80,'65+'!$A$1:$J$218,3,FALSE)</f>
        <v>15,413.0</v>
      </c>
      <c r="O80" t="str">
        <f>VLOOKUP($A80,'65+'!$A$1:$J$218,4,FALSE)</f>
        <v>16,067.0</v>
      </c>
      <c r="P80" t="str">
        <f>VLOOKUP($A80,'65+'!$A$1:$J$218,5,FALSE)</f>
        <v>16,716.0</v>
      </c>
      <c r="Q80" t="str">
        <f>VLOOKUP($A80,'65+'!$A$1:$J$218,6,FALSE)</f>
        <v>17,467.0</v>
      </c>
      <c r="R80" t="str">
        <f>VLOOKUP($A80,'65+'!$A$1:$J$218,7,FALSE)</f>
        <v>18,328.0</v>
      </c>
      <c r="S80" t="str">
        <f>VLOOKUP($A80,'65+'!$A$1:$J$218,8,FALSE)</f>
        <v>19,229.0</v>
      </c>
      <c r="T80" t="str">
        <f>VLOOKUP($A80,'65+'!$A$1:$J$218,9,FALSE)</f>
        <v>20,175.0</v>
      </c>
      <c r="U80" t="str">
        <f>VLOOKUP($A80,'65+'!$A$1:$J$218,10,FALSE)</f>
        <v>21,143.0</v>
      </c>
      <c r="W80" s="5" t="s">
        <v>4124</v>
      </c>
      <c r="X80" s="7">
        <f t="shared" si="9"/>
        <v>121716</v>
      </c>
      <c r="Y80" s="7">
        <f t="shared" si="10"/>
        <v>121325</v>
      </c>
      <c r="Z80" s="7">
        <f t="shared" si="11"/>
        <v>120785</v>
      </c>
      <c r="AA80" s="7">
        <f t="shared" si="12"/>
        <v>120120</v>
      </c>
      <c r="AB80" s="7">
        <f t="shared" si="13"/>
        <v>120277</v>
      </c>
      <c r="AC80" s="7">
        <f t="shared" si="14"/>
        <v>121299</v>
      </c>
      <c r="AD80" s="7">
        <f t="shared" si="15"/>
        <v>122254</v>
      </c>
      <c r="AE80" s="7">
        <f t="shared" si="16"/>
        <v>123181</v>
      </c>
      <c r="AF80" s="7">
        <f t="shared" si="17"/>
        <v>124183</v>
      </c>
    </row>
    <row r="81" spans="1:32" ht="13.5" customHeight="1" x14ac:dyDescent="0.35">
      <c r="A81" s="2" t="s">
        <v>800</v>
      </c>
      <c r="B81" s="3" t="s">
        <v>801</v>
      </c>
      <c r="C81" s="3" t="s">
        <v>802</v>
      </c>
      <c r="D81" s="3" t="s">
        <v>803</v>
      </c>
      <c r="E81" s="3" t="s">
        <v>804</v>
      </c>
      <c r="F81" s="3" t="s">
        <v>805</v>
      </c>
      <c r="G81" s="3" t="s">
        <v>806</v>
      </c>
      <c r="H81" s="3" t="s">
        <v>807</v>
      </c>
      <c r="I81" s="3" t="s">
        <v>808</v>
      </c>
      <c r="J81" s="3" t="s">
        <v>809</v>
      </c>
      <c r="L81" s="6" t="s">
        <v>4123</v>
      </c>
      <c r="M81" t="str">
        <f>VLOOKUP($A81,'65+'!$A$1:$J$218,2,FALSE)</f>
        <v>685,890.0</v>
      </c>
      <c r="N81" t="str">
        <f>VLOOKUP($A81,'65+'!$A$1:$J$218,3,FALSE)</f>
        <v>710,639.0</v>
      </c>
      <c r="O81" t="str">
        <f>VLOOKUP($A81,'65+'!$A$1:$J$218,4,FALSE)</f>
        <v>736,886.0</v>
      </c>
      <c r="P81" t="str">
        <f>VLOOKUP($A81,'65+'!$A$1:$J$218,5,FALSE)</f>
        <v>764,326.0</v>
      </c>
      <c r="Q81" t="str">
        <f>VLOOKUP($A81,'65+'!$A$1:$J$218,6,FALSE)</f>
        <v>788,911.0</v>
      </c>
      <c r="R81" t="str">
        <f>VLOOKUP($A81,'65+'!$A$1:$J$218,7,FALSE)</f>
        <v>805,457.0</v>
      </c>
      <c r="S81" t="str">
        <f>VLOOKUP($A81,'65+'!$A$1:$J$218,8,FALSE)</f>
        <v>826,337.0</v>
      </c>
      <c r="T81" t="str">
        <f>VLOOKUP($A81,'65+'!$A$1:$J$218,9,FALSE)</f>
        <v>858,164.0</v>
      </c>
      <c r="U81" t="str">
        <f>VLOOKUP($A81,'65+'!$A$1:$J$218,10,FALSE)</f>
        <v>892,586.0</v>
      </c>
      <c r="W81" s="5" t="s">
        <v>4124</v>
      </c>
      <c r="X81" s="7">
        <f t="shared" si="9"/>
        <v>10430246</v>
      </c>
      <c r="Y81" s="7">
        <f t="shared" si="10"/>
        <v>10707785</v>
      </c>
      <c r="Z81" s="7">
        <f t="shared" si="11"/>
        <v>10972442</v>
      </c>
      <c r="AA81" s="7">
        <f t="shared" si="12"/>
        <v>11228550</v>
      </c>
      <c r="AB81" s="7">
        <f t="shared" si="13"/>
        <v>11489738</v>
      </c>
      <c r="AC81" s="7">
        <f t="shared" si="14"/>
        <v>11744227</v>
      </c>
      <c r="AD81" s="7">
        <f t="shared" si="15"/>
        <v>12009117</v>
      </c>
      <c r="AE81" s="7">
        <f t="shared" si="16"/>
        <v>12299923</v>
      </c>
      <c r="AF81" s="7">
        <f t="shared" si="17"/>
        <v>12594160</v>
      </c>
    </row>
    <row r="82" spans="1:32" ht="13.5" customHeight="1" x14ac:dyDescent="0.35">
      <c r="A82" s="2" t="s">
        <v>810</v>
      </c>
      <c r="B82" s="3" t="s">
        <v>811</v>
      </c>
      <c r="C82" s="3" t="s">
        <v>812</v>
      </c>
      <c r="D82" s="3" t="s">
        <v>813</v>
      </c>
      <c r="E82" s="3" t="s">
        <v>814</v>
      </c>
      <c r="F82" s="3" t="s">
        <v>815</v>
      </c>
      <c r="G82" s="3" t="s">
        <v>816</v>
      </c>
      <c r="H82" s="3" t="s">
        <v>817</v>
      </c>
      <c r="I82" s="3" t="s">
        <v>818</v>
      </c>
      <c r="J82" s="3" t="s">
        <v>819</v>
      </c>
      <c r="L82" s="6" t="s">
        <v>4123</v>
      </c>
      <c r="M82" t="str">
        <f>VLOOKUP($A82,'65+'!$A$1:$J$218,2,FALSE)</f>
        <v>421,590.0</v>
      </c>
      <c r="N82" t="str">
        <f>VLOOKUP($A82,'65+'!$A$1:$J$218,3,FALSE)</f>
        <v>430,737.0</v>
      </c>
      <c r="O82" t="str">
        <f>VLOOKUP($A82,'65+'!$A$1:$J$218,4,FALSE)</f>
        <v>440,321.0</v>
      </c>
      <c r="P82" t="str">
        <f>VLOOKUP($A82,'65+'!$A$1:$J$218,5,FALSE)</f>
        <v>450,588.0</v>
      </c>
      <c r="Q82" t="str">
        <f>VLOOKUP($A82,'65+'!$A$1:$J$218,6,FALSE)</f>
        <v>460,549.0</v>
      </c>
      <c r="R82" t="str">
        <f>VLOOKUP($A82,'65+'!$A$1:$J$218,7,FALSE)</f>
        <v>470,447.0</v>
      </c>
      <c r="S82" t="str">
        <f>VLOOKUP($A82,'65+'!$A$1:$J$218,8,FALSE)</f>
        <v>482,238.0</v>
      </c>
      <c r="T82" t="str">
        <f>VLOOKUP($A82,'65+'!$A$1:$J$218,9,FALSE)</f>
        <v>495,701.0</v>
      </c>
      <c r="U82" t="str">
        <f>VLOOKUP($A82,'65+'!$A$1:$J$218,10,FALSE)</f>
        <v>509,795.0</v>
      </c>
      <c r="W82" s="5" t="s">
        <v>4124</v>
      </c>
      <c r="X82" s="7">
        <f t="shared" si="9"/>
        <v>6873506</v>
      </c>
      <c r="Y82" s="7">
        <f t="shared" si="10"/>
        <v>7077361</v>
      </c>
      <c r="Z82" s="7">
        <f t="shared" si="11"/>
        <v>7286698</v>
      </c>
      <c r="AA82" s="7">
        <f t="shared" si="12"/>
        <v>7507003</v>
      </c>
      <c r="AB82" s="7">
        <f t="shared" si="13"/>
        <v>7735937</v>
      </c>
      <c r="AC82" s="7">
        <f t="shared" si="14"/>
        <v>7969968</v>
      </c>
      <c r="AD82" s="7">
        <f t="shared" si="15"/>
        <v>8212455</v>
      </c>
      <c r="AE82" s="7">
        <f t="shared" si="16"/>
        <v>8464230</v>
      </c>
      <c r="AF82" s="7">
        <f t="shared" si="17"/>
        <v>8719907</v>
      </c>
    </row>
    <row r="83" spans="1:32" ht="13.5" customHeight="1" x14ac:dyDescent="0.35">
      <c r="A83" s="2" t="s">
        <v>820</v>
      </c>
      <c r="B83" s="3" t="s">
        <v>821</v>
      </c>
      <c r="C83" s="3" t="s">
        <v>822</v>
      </c>
      <c r="D83" s="3" t="s">
        <v>823</v>
      </c>
      <c r="E83" s="3" t="s">
        <v>824</v>
      </c>
      <c r="F83" s="3" t="s">
        <v>825</v>
      </c>
      <c r="G83" s="3" t="s">
        <v>826</v>
      </c>
      <c r="H83" s="3" t="s">
        <v>827</v>
      </c>
      <c r="I83" s="3" t="s">
        <v>828</v>
      </c>
      <c r="J83" s="3" t="s">
        <v>829</v>
      </c>
      <c r="L83" s="6" t="s">
        <v>4123</v>
      </c>
      <c r="M83" t="str">
        <f>VLOOKUP($A83,'65+'!$A$1:$J$218,2,FALSE)</f>
        <v>52,205.0</v>
      </c>
      <c r="N83" t="str">
        <f>VLOOKUP($A83,'65+'!$A$1:$J$218,3,FALSE)</f>
        <v>54,228.0</v>
      </c>
      <c r="O83" t="str">
        <f>VLOOKUP($A83,'65+'!$A$1:$J$218,4,FALSE)</f>
        <v>56,400.0</v>
      </c>
      <c r="P83" t="str">
        <f>VLOOKUP($A83,'65+'!$A$1:$J$218,5,FALSE)</f>
        <v>58,696.0</v>
      </c>
      <c r="Q83" t="str">
        <f>VLOOKUP($A83,'65+'!$A$1:$J$218,6,FALSE)</f>
        <v>60,779.0</v>
      </c>
      <c r="R83" t="str">
        <f>VLOOKUP($A83,'65+'!$A$1:$J$218,7,FALSE)</f>
        <v>62,728.0</v>
      </c>
      <c r="S83" t="str">
        <f>VLOOKUP($A83,'65+'!$A$1:$J$218,8,FALSE)</f>
        <v>65,067.0</v>
      </c>
      <c r="T83" t="str">
        <f>VLOOKUP($A83,'65+'!$A$1:$J$218,9,FALSE)</f>
        <v>67,670.0</v>
      </c>
      <c r="U83" t="str">
        <f>VLOOKUP($A83,'65+'!$A$1:$J$218,10,FALSE)</f>
        <v>70,264.0</v>
      </c>
      <c r="W83" s="5" t="s">
        <v>4124</v>
      </c>
      <c r="X83" s="7">
        <f t="shared" si="9"/>
        <v>1062879</v>
      </c>
      <c r="Y83" s="7">
        <f t="shared" si="10"/>
        <v>1094946</v>
      </c>
      <c r="Z83" s="7">
        <f t="shared" si="11"/>
        <v>1128141</v>
      </c>
      <c r="AA83" s="7">
        <f t="shared" si="12"/>
        <v>1162339</v>
      </c>
      <c r="AB83" s="7">
        <f t="shared" si="13"/>
        <v>1197052</v>
      </c>
      <c r="AC83" s="7">
        <f t="shared" si="14"/>
        <v>1232381</v>
      </c>
      <c r="AD83" s="7">
        <f t="shared" si="15"/>
        <v>1269534</v>
      </c>
      <c r="AE83" s="7">
        <f t="shared" si="16"/>
        <v>1308318</v>
      </c>
      <c r="AF83" s="7">
        <f t="shared" si="17"/>
        <v>1347538</v>
      </c>
    </row>
    <row r="84" spans="1:32" ht="13.5" customHeight="1" x14ac:dyDescent="0.35">
      <c r="A84" s="2" t="s">
        <v>830</v>
      </c>
      <c r="B84" s="3" t="s">
        <v>831</v>
      </c>
      <c r="C84" s="3" t="s">
        <v>832</v>
      </c>
      <c r="D84" s="3" t="s">
        <v>833</v>
      </c>
      <c r="E84" s="3" t="s">
        <v>834</v>
      </c>
      <c r="F84" s="3" t="s">
        <v>835</v>
      </c>
      <c r="G84" s="3" t="s">
        <v>836</v>
      </c>
      <c r="H84" s="3" t="s">
        <v>837</v>
      </c>
      <c r="I84" s="3" t="s">
        <v>838</v>
      </c>
      <c r="J84" s="3" t="s">
        <v>839</v>
      </c>
      <c r="L84" s="6" t="s">
        <v>4123</v>
      </c>
      <c r="M84" t="str">
        <f>VLOOKUP($A84,'65+'!$A$1:$J$218,2,FALSE)</f>
        <v>41,720.0</v>
      </c>
      <c r="N84" t="str">
        <f>VLOOKUP($A84,'65+'!$A$1:$J$218,3,FALSE)</f>
        <v>43,218.0</v>
      </c>
      <c r="O84" t="str">
        <f>VLOOKUP($A84,'65+'!$A$1:$J$218,4,FALSE)</f>
        <v>44,989.0</v>
      </c>
      <c r="P84" t="str">
        <f>VLOOKUP($A84,'65+'!$A$1:$J$218,5,FALSE)</f>
        <v>46,835.0</v>
      </c>
      <c r="Q84" t="str">
        <f>VLOOKUP($A84,'65+'!$A$1:$J$218,6,FALSE)</f>
        <v>48,458.0</v>
      </c>
      <c r="R84" t="str">
        <f>VLOOKUP($A84,'65+'!$A$1:$J$218,7,FALSE)</f>
        <v>49,592.0</v>
      </c>
      <c r="S84" t="str">
        <f>VLOOKUP($A84,'65+'!$A$1:$J$218,8,FALSE)</f>
        <v>51,126.0</v>
      </c>
      <c r="T84" t="str">
        <f>VLOOKUP($A84,'65+'!$A$1:$J$218,9,FALSE)</f>
        <v>53,544.0</v>
      </c>
      <c r="U84" t="str">
        <f>VLOOKUP($A84,'65+'!$A$1:$J$218,10,FALSE)</f>
        <v>55,973.0</v>
      </c>
      <c r="W84" s="5" t="s">
        <v>4124</v>
      </c>
      <c r="X84" s="7">
        <f t="shared" si="9"/>
        <v>533520</v>
      </c>
      <c r="Y84" s="7">
        <f t="shared" si="10"/>
        <v>537621</v>
      </c>
      <c r="Z84" s="7">
        <f t="shared" si="11"/>
        <v>557979</v>
      </c>
      <c r="AA84" s="7">
        <f t="shared" si="12"/>
        <v>571388</v>
      </c>
      <c r="AB84" s="7">
        <f t="shared" si="13"/>
        <v>569543</v>
      </c>
      <c r="AC84" s="7">
        <f t="shared" si="14"/>
        <v>575399</v>
      </c>
      <c r="AD84" s="7">
        <f t="shared" si="15"/>
        <v>580051</v>
      </c>
      <c r="AE84" s="7">
        <f t="shared" si="16"/>
        <v>584039</v>
      </c>
      <c r="AF84" s="7">
        <f t="shared" si="17"/>
        <v>588737</v>
      </c>
    </row>
    <row r="85" spans="1:32" ht="13.5" customHeight="1" x14ac:dyDescent="0.35">
      <c r="A85" s="2" t="s">
        <v>840</v>
      </c>
      <c r="B85" s="3" t="s">
        <v>841</v>
      </c>
      <c r="C85" s="3" t="s">
        <v>842</v>
      </c>
      <c r="D85" s="3" t="s">
        <v>843</v>
      </c>
      <c r="E85" s="3" t="s">
        <v>844</v>
      </c>
      <c r="F85" s="3" t="s">
        <v>845</v>
      </c>
      <c r="G85" s="3" t="s">
        <v>846</v>
      </c>
      <c r="H85" s="3" t="s">
        <v>847</v>
      </c>
      <c r="I85" s="3" t="s">
        <v>848</v>
      </c>
      <c r="J85" s="3" t="s">
        <v>849</v>
      </c>
      <c r="L85" s="6" t="s">
        <v>4123</v>
      </c>
      <c r="M85" t="str">
        <f>VLOOKUP($A85,'65+'!$A$1:$J$218,2,FALSE)</f>
        <v>444,846.0</v>
      </c>
      <c r="N85" t="str">
        <f>VLOOKUP($A85,'65+'!$A$1:$J$218,3,FALSE)</f>
        <v>457,709.0</v>
      </c>
      <c r="O85" t="str">
        <f>VLOOKUP($A85,'65+'!$A$1:$J$218,4,FALSE)</f>
        <v>471,252.0</v>
      </c>
      <c r="P85" t="str">
        <f>VLOOKUP($A85,'65+'!$A$1:$J$218,5,FALSE)</f>
        <v>485,338.0</v>
      </c>
      <c r="Q85" t="str">
        <f>VLOOKUP($A85,'65+'!$A$1:$J$218,6,FALSE)</f>
        <v>498,576.0</v>
      </c>
      <c r="R85" t="str">
        <f>VLOOKUP($A85,'65+'!$A$1:$J$218,7,FALSE)</f>
        <v>510,066.0</v>
      </c>
      <c r="S85" t="str">
        <f>VLOOKUP($A85,'65+'!$A$1:$J$218,8,FALSE)</f>
        <v>522,347.0</v>
      </c>
      <c r="T85" t="str">
        <f>VLOOKUP($A85,'65+'!$A$1:$J$218,9,FALSE)</f>
        <v>537,433.0</v>
      </c>
      <c r="U85" t="str">
        <f>VLOOKUP($A85,'65+'!$A$1:$J$218,10,FALSE)</f>
        <v>553,925.0</v>
      </c>
      <c r="W85" s="5" t="s">
        <v>4124</v>
      </c>
      <c r="X85" s="7">
        <f t="shared" si="9"/>
        <v>7048972</v>
      </c>
      <c r="Y85" s="7">
        <f t="shared" si="10"/>
        <v>7182694</v>
      </c>
      <c r="Z85" s="7">
        <f t="shared" si="11"/>
        <v>7315403</v>
      </c>
      <c r="AA85" s="7">
        <f t="shared" si="12"/>
        <v>7447968</v>
      </c>
      <c r="AB85" s="7">
        <f t="shared" si="13"/>
        <v>7578242</v>
      </c>
      <c r="AC85" s="7">
        <f t="shared" si="14"/>
        <v>7703668</v>
      </c>
      <c r="AD85" s="7">
        <f t="shared" si="15"/>
        <v>7830218</v>
      </c>
      <c r="AE85" s="7">
        <f t="shared" si="16"/>
        <v>7963216</v>
      </c>
      <c r="AF85" s="7">
        <f t="shared" si="17"/>
        <v>8100857</v>
      </c>
    </row>
    <row r="86" spans="1:32" ht="13.5" customHeight="1" x14ac:dyDescent="0.35">
      <c r="A86" s="2" t="s">
        <v>850</v>
      </c>
      <c r="B86" s="3" t="s">
        <v>851</v>
      </c>
      <c r="C86" s="3" t="s">
        <v>852</v>
      </c>
      <c r="D86" s="3" t="s">
        <v>853</v>
      </c>
      <c r="E86" s="3" t="s">
        <v>854</v>
      </c>
      <c r="F86" s="3" t="s">
        <v>855</v>
      </c>
      <c r="G86" s="3" t="s">
        <v>856</v>
      </c>
      <c r="H86" s="3" t="s">
        <v>857</v>
      </c>
      <c r="I86" s="3" t="s">
        <v>858</v>
      </c>
      <c r="J86" s="3" t="s">
        <v>859</v>
      </c>
      <c r="L86" s="6" t="s">
        <v>4123</v>
      </c>
      <c r="M86" t="str">
        <f>VLOOKUP($A86,'65+'!$A$1:$J$218,2,FALSE)</f>
        <v>332,755.0</v>
      </c>
      <c r="N86" t="str">
        <f>VLOOKUP($A86,'65+'!$A$1:$J$218,3,FALSE)</f>
        <v>350,108.0</v>
      </c>
      <c r="O86" t="str">
        <f>VLOOKUP($A86,'65+'!$A$1:$J$218,4,FALSE)</f>
        <v>368,145.0</v>
      </c>
      <c r="P86" t="str">
        <f>VLOOKUP($A86,'65+'!$A$1:$J$218,5,FALSE)</f>
        <v>386,791.0</v>
      </c>
      <c r="Q86" t="str">
        <f>VLOOKUP($A86,'65+'!$A$1:$J$218,6,FALSE)</f>
        <v>404,188.0</v>
      </c>
      <c r="R86" t="str">
        <f>VLOOKUP($A86,'65+'!$A$1:$J$218,7,FALSE)</f>
        <v>418,864.0</v>
      </c>
      <c r="S86" t="str">
        <f>VLOOKUP($A86,'65+'!$A$1:$J$218,8,FALSE)</f>
        <v>435,993.0</v>
      </c>
      <c r="T86" t="str">
        <f>VLOOKUP($A86,'65+'!$A$1:$J$218,9,FALSE)</f>
        <v>456,954.0</v>
      </c>
      <c r="U86" t="str">
        <f>VLOOKUP($A86,'65+'!$A$1:$J$218,10,FALSE)</f>
        <v>478,249.0</v>
      </c>
      <c r="W86" s="5" t="s">
        <v>4124</v>
      </c>
      <c r="X86" s="7">
        <f t="shared" si="9"/>
        <v>6185475</v>
      </c>
      <c r="Y86" s="7">
        <f t="shared" si="10"/>
        <v>6358014</v>
      </c>
      <c r="Z86" s="7">
        <f t="shared" si="11"/>
        <v>6528883</v>
      </c>
      <c r="AA86" s="7">
        <f t="shared" si="12"/>
        <v>6698104</v>
      </c>
      <c r="AB86" s="7">
        <f t="shared" si="13"/>
        <v>6863097</v>
      </c>
      <c r="AC86" s="7">
        <f t="shared" si="14"/>
        <v>7020238</v>
      </c>
      <c r="AD86" s="7">
        <f t="shared" si="15"/>
        <v>7179642</v>
      </c>
      <c r="AE86" s="7">
        <f t="shared" si="16"/>
        <v>7345357</v>
      </c>
      <c r="AF86" s="7">
        <f t="shared" si="17"/>
        <v>7510742</v>
      </c>
    </row>
    <row r="87" spans="1:32" ht="13.5" customHeight="1" x14ac:dyDescent="0.35">
      <c r="A87" s="2" t="s">
        <v>860</v>
      </c>
      <c r="B87" s="3" t="s">
        <v>861</v>
      </c>
      <c r="C87" s="3" t="s">
        <v>862</v>
      </c>
      <c r="D87" s="3" t="s">
        <v>863</v>
      </c>
      <c r="E87" s="3" t="s">
        <v>864</v>
      </c>
      <c r="F87" s="3" t="s">
        <v>865</v>
      </c>
      <c r="G87" s="3" t="s">
        <v>866</v>
      </c>
      <c r="H87" s="3" t="s">
        <v>867</v>
      </c>
      <c r="I87" s="3" t="s">
        <v>868</v>
      </c>
      <c r="J87" s="3" t="s">
        <v>869</v>
      </c>
      <c r="L87" s="6" t="s">
        <v>4123</v>
      </c>
      <c r="M87" t="str">
        <f>VLOOKUP($A87,'65+'!$A$1:$J$218,2,FALSE)</f>
        <v>1,173,495.0</v>
      </c>
      <c r="N87" t="str">
        <f>VLOOKUP($A87,'65+'!$A$1:$J$218,3,FALSE)</f>
        <v>1,225,108.0</v>
      </c>
      <c r="O87" t="str">
        <f>VLOOKUP($A87,'65+'!$A$1:$J$218,4,FALSE)</f>
        <v>1,281,575.0</v>
      </c>
      <c r="P87" t="str">
        <f>VLOOKUP($A87,'65+'!$A$1:$J$218,5,FALSE)</f>
        <v>1,347,858.0</v>
      </c>
      <c r="Q87" t="str">
        <f>VLOOKUP($A87,'65+'!$A$1:$J$218,6,FALSE)</f>
        <v>1,408,318.0</v>
      </c>
      <c r="R87" t="str">
        <f>VLOOKUP($A87,'65+'!$A$1:$J$218,7,FALSE)</f>
        <v>1,464,450.0</v>
      </c>
      <c r="S87" t="str">
        <f>VLOOKUP($A87,'65+'!$A$1:$J$218,8,FALSE)</f>
        <v>1,519,498.0</v>
      </c>
      <c r="T87" t="str">
        <f>VLOOKUP($A87,'65+'!$A$1:$J$218,9,FALSE)</f>
        <v>1,631,208.0</v>
      </c>
      <c r="U87" t="str">
        <f>VLOOKUP($A87,'65+'!$A$1:$J$218,10,FALSE)</f>
        <v>1,705,499.0</v>
      </c>
      <c r="W87" s="5" t="s">
        <v>4124</v>
      </c>
      <c r="X87" s="7">
        <f t="shared" si="9"/>
        <v>6493265</v>
      </c>
      <c r="Y87" s="7">
        <f t="shared" si="10"/>
        <v>6539041</v>
      </c>
      <c r="Z87" s="7">
        <f t="shared" si="11"/>
        <v>6589613</v>
      </c>
      <c r="AA87" s="7">
        <f t="shared" si="12"/>
        <v>6645770</v>
      </c>
      <c r="AB87" s="7">
        <f t="shared" si="13"/>
        <v>6637356</v>
      </c>
      <c r="AC87" s="7">
        <f t="shared" si="14"/>
        <v>6591535</v>
      </c>
      <c r="AD87" s="7">
        <f t="shared" si="15"/>
        <v>6544554</v>
      </c>
      <c r="AE87" s="7">
        <f t="shared" si="16"/>
        <v>6729811</v>
      </c>
      <c r="AF87" s="7">
        <f t="shared" si="17"/>
        <v>6733481</v>
      </c>
    </row>
    <row r="88" spans="1:32" ht="13.5" customHeight="1" x14ac:dyDescent="0.35">
      <c r="A88" s="2" t="s">
        <v>870</v>
      </c>
      <c r="B88" s="3" t="s">
        <v>871</v>
      </c>
      <c r="C88" s="3" t="s">
        <v>872</v>
      </c>
      <c r="D88" s="3" t="s">
        <v>873</v>
      </c>
      <c r="E88" s="3" t="s">
        <v>874</v>
      </c>
      <c r="F88" s="3" t="s">
        <v>875</v>
      </c>
      <c r="G88" s="3" t="s">
        <v>876</v>
      </c>
      <c r="H88" s="3" t="s">
        <v>877</v>
      </c>
      <c r="I88" s="3" t="s">
        <v>878</v>
      </c>
      <c r="J88" s="3" t="s">
        <v>879</v>
      </c>
      <c r="L88" s="6" t="s">
        <v>4123</v>
      </c>
      <c r="M88" t="str">
        <f>VLOOKUP($A88,'65+'!$A$1:$J$218,2,FALSE)</f>
        <v>1,799,530.0</v>
      </c>
      <c r="N88" t="str">
        <f>VLOOKUP($A88,'65+'!$A$1:$J$218,3,FALSE)</f>
        <v>1,826,660.0</v>
      </c>
      <c r="O88" t="str">
        <f>VLOOKUP($A88,'65+'!$A$1:$J$218,4,FALSE)</f>
        <v>1,856,868.0</v>
      </c>
      <c r="P88" t="str">
        <f>VLOOKUP($A88,'65+'!$A$1:$J$218,5,FALSE)</f>
        <v>1,900,469.0</v>
      </c>
      <c r="Q88" t="str">
        <f>VLOOKUP($A88,'65+'!$A$1:$J$218,6,FALSE)</f>
        <v>1,942,852.0</v>
      </c>
      <c r="R88" t="str">
        <f>VLOOKUP($A88,'65+'!$A$1:$J$218,7,FALSE)</f>
        <v>1,965,193.0</v>
      </c>
      <c r="S88" t="str">
        <f>VLOOKUP($A88,'65+'!$A$1:$J$218,8,FALSE)</f>
        <v>1,979,371.0</v>
      </c>
      <c r="T88" t="str">
        <f>VLOOKUP($A88,'65+'!$A$1:$J$218,9,FALSE)</f>
        <v>1,997,005.0</v>
      </c>
      <c r="U88" t="str">
        <f>VLOOKUP($A88,'65+'!$A$1:$J$218,10,FALSE)</f>
        <v>2,007,435.0</v>
      </c>
      <c r="W88" s="5" t="s">
        <v>4124</v>
      </c>
      <c r="X88" s="7">
        <f t="shared" si="9"/>
        <v>8343466</v>
      </c>
      <c r="Y88" s="7">
        <f t="shared" si="10"/>
        <v>8312915</v>
      </c>
      <c r="Z88" s="7">
        <f t="shared" si="11"/>
        <v>8294938</v>
      </c>
      <c r="AA88" s="7">
        <f t="shared" si="12"/>
        <v>8284264</v>
      </c>
      <c r="AB88" s="7">
        <f t="shared" si="13"/>
        <v>8262632</v>
      </c>
      <c r="AC88" s="7">
        <f t="shared" si="14"/>
        <v>8228161</v>
      </c>
      <c r="AD88" s="7">
        <f t="shared" si="15"/>
        <v>8207479</v>
      </c>
      <c r="AE88" s="7">
        <f t="shared" si="16"/>
        <v>8202714</v>
      </c>
      <c r="AF88" s="7">
        <f t="shared" si="17"/>
        <v>8185208</v>
      </c>
    </row>
    <row r="89" spans="1:32" ht="13.5" customHeight="1" x14ac:dyDescent="0.35">
      <c r="A89" s="2" t="s">
        <v>880</v>
      </c>
      <c r="B89" s="3" t="s">
        <v>881</v>
      </c>
      <c r="C89" s="3" t="s">
        <v>882</v>
      </c>
      <c r="D89" s="3" t="s">
        <v>883</v>
      </c>
      <c r="E89" s="3" t="s">
        <v>884</v>
      </c>
      <c r="F89" s="3" t="s">
        <v>885</v>
      </c>
      <c r="G89" s="3" t="s">
        <v>886</v>
      </c>
      <c r="H89" s="3" t="s">
        <v>887</v>
      </c>
      <c r="I89" s="3" t="s">
        <v>888</v>
      </c>
      <c r="J89" s="3" t="s">
        <v>889</v>
      </c>
      <c r="L89" s="6" t="s">
        <v>4123</v>
      </c>
      <c r="M89" t="str">
        <f>VLOOKUP($A89,'65+'!$A$1:$J$218,2,FALSE)</f>
        <v>46,698.0</v>
      </c>
      <c r="N89" t="str">
        <f>VLOOKUP($A89,'65+'!$A$1:$J$218,3,FALSE)</f>
        <v>48,155.0</v>
      </c>
      <c r="O89" t="str">
        <f>VLOOKUP($A89,'65+'!$A$1:$J$218,4,FALSE)</f>
        <v>49,808.0</v>
      </c>
      <c r="P89" t="str">
        <f>VLOOKUP($A89,'65+'!$A$1:$J$218,5,FALSE)</f>
        <v>51,558.0</v>
      </c>
      <c r="Q89" t="str">
        <f>VLOOKUP($A89,'65+'!$A$1:$J$218,6,FALSE)</f>
        <v>53,373.0</v>
      </c>
      <c r="R89" t="str">
        <f>VLOOKUP($A89,'65+'!$A$1:$J$218,7,FALSE)</f>
        <v>55,389.0</v>
      </c>
      <c r="S89" t="str">
        <f>VLOOKUP($A89,'65+'!$A$1:$J$218,8,FALSE)</f>
        <v>57,724.0</v>
      </c>
      <c r="T89" t="str">
        <f>VLOOKUP($A89,'65+'!$A$1:$J$218,9,FALSE)</f>
        <v>60,372.0</v>
      </c>
      <c r="U89" t="str">
        <f>VLOOKUP($A89,'65+'!$A$1:$J$218,10,FALSE)</f>
        <v>63,300.0</v>
      </c>
      <c r="W89" s="5" t="s">
        <v>4124</v>
      </c>
      <c r="X89" s="7">
        <f t="shared" si="9"/>
        <v>268727</v>
      </c>
      <c r="Y89" s="7">
        <f t="shared" si="10"/>
        <v>276252</v>
      </c>
      <c r="Z89" s="7">
        <f t="shared" si="11"/>
        <v>285074</v>
      </c>
      <c r="AA89" s="7">
        <f t="shared" si="12"/>
        <v>292515</v>
      </c>
      <c r="AB89" s="7">
        <f t="shared" si="13"/>
        <v>297833</v>
      </c>
      <c r="AC89" s="7">
        <f t="shared" si="14"/>
        <v>303143</v>
      </c>
      <c r="AD89" s="7">
        <f t="shared" si="15"/>
        <v>311797</v>
      </c>
      <c r="AE89" s="7">
        <f t="shared" si="16"/>
        <v>322325</v>
      </c>
      <c r="AF89" s="7">
        <f t="shared" si="17"/>
        <v>332737</v>
      </c>
    </row>
    <row r="90" spans="1:32" ht="13.5" customHeight="1" x14ac:dyDescent="0.35">
      <c r="A90" s="2" t="s">
        <v>890</v>
      </c>
      <c r="B90" s="3" t="s">
        <v>891</v>
      </c>
      <c r="C90" s="3" t="s">
        <v>892</v>
      </c>
      <c r="D90" s="3" t="s">
        <v>893</v>
      </c>
      <c r="E90" s="3" t="s">
        <v>894</v>
      </c>
      <c r="F90" s="3" t="s">
        <v>895</v>
      </c>
      <c r="G90" s="3" t="s">
        <v>896</v>
      </c>
      <c r="H90" s="3" t="s">
        <v>897</v>
      </c>
      <c r="I90" s="3" t="s">
        <v>898</v>
      </c>
      <c r="J90" s="3" t="s">
        <v>899</v>
      </c>
      <c r="L90" s="6" t="s">
        <v>4123</v>
      </c>
      <c r="M90" t="str">
        <f>VLOOKUP($A90,'65+'!$A$1:$J$218,2,FALSE)</f>
        <v>75,821,720.0</v>
      </c>
      <c r="N90" t="str">
        <f>VLOOKUP($A90,'65+'!$A$1:$J$218,3,FALSE)</f>
        <v>79,196,036.0</v>
      </c>
      <c r="O90" t="str">
        <f>VLOOKUP($A90,'65+'!$A$1:$J$218,4,FALSE)</f>
        <v>82,744,296.0</v>
      </c>
      <c r="P90" t="str">
        <f>VLOOKUP($A90,'65+'!$A$1:$J$218,5,FALSE)</f>
        <v>86,445,927.0</v>
      </c>
      <c r="Q90" t="str">
        <f>VLOOKUP($A90,'65+'!$A$1:$J$218,6,FALSE)</f>
        <v>90,003,916.0</v>
      </c>
      <c r="R90" t="str">
        <f>VLOOKUP($A90,'65+'!$A$1:$J$218,7,FALSE)</f>
        <v>92,570,827.0</v>
      </c>
      <c r="S90" t="str">
        <f>VLOOKUP($A90,'65+'!$A$1:$J$218,8,FALSE)</f>
        <v>95,489,097.0</v>
      </c>
      <c r="T90" t="str">
        <f>VLOOKUP($A90,'65+'!$A$1:$J$218,9,FALSE)</f>
        <v>99,540,924.0</v>
      </c>
      <c r="U90" t="str">
        <f>VLOOKUP($A90,'65+'!$A$1:$J$218,10,FALSE)</f>
        <v>103,691,375.0</v>
      </c>
      <c r="W90" s="5" t="s">
        <v>4124</v>
      </c>
      <c r="X90" s="7">
        <f t="shared" si="9"/>
        <v>962463650</v>
      </c>
      <c r="Y90" s="7">
        <f t="shared" si="10"/>
        <v>981021744</v>
      </c>
      <c r="Z90" s="7">
        <f t="shared" si="11"/>
        <v>998995596</v>
      </c>
      <c r="AA90" s="7">
        <f t="shared" si="12"/>
        <v>1016321204</v>
      </c>
      <c r="AB90" s="7">
        <f t="shared" si="13"/>
        <v>1033092817</v>
      </c>
      <c r="AC90" s="7">
        <f t="shared" si="14"/>
        <v>1047852094</v>
      </c>
      <c r="AD90" s="7">
        <f t="shared" si="15"/>
        <v>1062115564</v>
      </c>
      <c r="AE90" s="7">
        <f t="shared" si="16"/>
        <v>1077731602</v>
      </c>
      <c r="AF90" s="7">
        <f t="shared" si="17"/>
        <v>1093658774</v>
      </c>
    </row>
    <row r="91" spans="1:32" ht="13.5" customHeight="1" x14ac:dyDescent="0.35">
      <c r="A91" s="2" t="s">
        <v>900</v>
      </c>
      <c r="B91" s="3" t="s">
        <v>901</v>
      </c>
      <c r="C91" s="3" t="s">
        <v>902</v>
      </c>
      <c r="D91" s="3" t="s">
        <v>903</v>
      </c>
      <c r="E91" s="3" t="s">
        <v>904</v>
      </c>
      <c r="F91" s="3" t="s">
        <v>905</v>
      </c>
      <c r="G91" s="3" t="s">
        <v>906</v>
      </c>
      <c r="H91" s="3" t="s">
        <v>907</v>
      </c>
      <c r="I91" s="3" t="s">
        <v>908</v>
      </c>
      <c r="J91" s="3" t="s">
        <v>909</v>
      </c>
      <c r="L91" s="6" t="s">
        <v>4123</v>
      </c>
      <c r="M91" t="str">
        <f>VLOOKUP($A91,'65+'!$A$1:$J$218,2,FALSE)</f>
        <v>16,270,785.0</v>
      </c>
      <c r="N91" t="str">
        <f>VLOOKUP($A91,'65+'!$A$1:$J$218,3,FALSE)</f>
        <v>16,678,243.0</v>
      </c>
      <c r="O91" t="str">
        <f>VLOOKUP($A91,'65+'!$A$1:$J$218,4,FALSE)</f>
        <v>17,144,532.0</v>
      </c>
      <c r="P91" t="str">
        <f>VLOOKUP($A91,'65+'!$A$1:$J$218,5,FALSE)</f>
        <v>17,672,786.0</v>
      </c>
      <c r="Q91" t="str">
        <f>VLOOKUP($A91,'65+'!$A$1:$J$218,6,FALSE)</f>
        <v>18,159,506.0</v>
      </c>
      <c r="R91" t="str">
        <f>VLOOKUP($A91,'65+'!$A$1:$J$218,7,FALSE)</f>
        <v>18,506,840.0</v>
      </c>
      <c r="S91" t="str">
        <f>VLOOKUP($A91,'65+'!$A$1:$J$218,8,FALSE)</f>
        <v>19,029,253.0</v>
      </c>
      <c r="T91" t="str">
        <f>VLOOKUP($A91,'65+'!$A$1:$J$218,9,FALSE)</f>
        <v>19,819,797.0</v>
      </c>
      <c r="U91" t="str">
        <f>VLOOKUP($A91,'65+'!$A$1:$J$218,10,FALSE)</f>
        <v>20,662,305.0</v>
      </c>
      <c r="W91" s="5" t="s">
        <v>4124</v>
      </c>
      <c r="X91" s="7">
        <f t="shared" si="9"/>
        <v>193777030</v>
      </c>
      <c r="Y91" s="7">
        <f t="shared" si="10"/>
        <v>196330617</v>
      </c>
      <c r="Z91" s="7">
        <f t="shared" si="11"/>
        <v>198860188</v>
      </c>
      <c r="AA91" s="7">
        <f t="shared" si="12"/>
        <v>201391578</v>
      </c>
      <c r="AB91" s="7">
        <f t="shared" si="13"/>
        <v>203818030</v>
      </c>
      <c r="AC91" s="7">
        <f t="shared" si="14"/>
        <v>205976756</v>
      </c>
      <c r="AD91" s="7">
        <f t="shared" si="15"/>
        <v>208358714</v>
      </c>
      <c r="AE91" s="7">
        <f t="shared" si="16"/>
        <v>211076339</v>
      </c>
      <c r="AF91" s="7">
        <f t="shared" si="17"/>
        <v>213756145</v>
      </c>
    </row>
    <row r="92" spans="1:32" ht="13.5" customHeight="1" x14ac:dyDescent="0.35">
      <c r="A92" s="2" t="s">
        <v>910</v>
      </c>
      <c r="B92" s="3" t="s">
        <v>911</v>
      </c>
      <c r="C92" s="3" t="s">
        <v>912</v>
      </c>
      <c r="D92" s="3" t="s">
        <v>913</v>
      </c>
      <c r="E92" s="3" t="s">
        <v>914</v>
      </c>
      <c r="F92" s="3" t="s">
        <v>915</v>
      </c>
      <c r="G92" s="3" t="s">
        <v>916</v>
      </c>
      <c r="H92" s="3" t="s">
        <v>917</v>
      </c>
      <c r="I92" s="3" t="s">
        <v>918</v>
      </c>
      <c r="J92" s="3" t="s">
        <v>919</v>
      </c>
      <c r="L92" s="6" t="s">
        <v>4123</v>
      </c>
      <c r="M92" t="str">
        <f>VLOOKUP($A92,'65+'!$A$1:$J$218,2,FALSE)</f>
        <v>5,239,171.0</v>
      </c>
      <c r="N92" t="str">
        <f>VLOOKUP($A92,'65+'!$A$1:$J$218,3,FALSE)</f>
        <v>5,527,402.0</v>
      </c>
      <c r="O92" t="str">
        <f>VLOOKUP($A92,'65+'!$A$1:$J$218,4,FALSE)</f>
        <v>5,818,506.0</v>
      </c>
      <c r="P92" t="str">
        <f>VLOOKUP($A92,'65+'!$A$1:$J$218,5,FALSE)</f>
        <v>6,107,534.0</v>
      </c>
      <c r="Q92" t="str">
        <f>VLOOKUP($A92,'65+'!$A$1:$J$218,6,FALSE)</f>
        <v>6,341,840.0</v>
      </c>
      <c r="R92" t="str">
        <f>VLOOKUP($A92,'65+'!$A$1:$J$218,7,FALSE)</f>
        <v>6,550,290.0</v>
      </c>
      <c r="S92" t="str">
        <f>VLOOKUP($A92,'65+'!$A$1:$J$218,8,FALSE)</f>
        <v>6,829,805.0</v>
      </c>
      <c r="T92" t="str">
        <f>VLOOKUP($A92,'65+'!$A$1:$J$218,9,FALSE)</f>
        <v>7,172,661.0</v>
      </c>
      <c r="U92" t="str">
        <f>VLOOKUP($A92,'65+'!$A$1:$J$218,10,FALSE)</f>
        <v>7,544,278.0</v>
      </c>
      <c r="W92" s="5" t="s">
        <v>4124</v>
      </c>
      <c r="X92" s="7">
        <f t="shared" si="9"/>
        <v>63892824</v>
      </c>
      <c r="Y92" s="7">
        <f t="shared" si="10"/>
        <v>64709170</v>
      </c>
      <c r="Z92" s="7">
        <f t="shared" si="11"/>
        <v>65482472</v>
      </c>
      <c r="AA92" s="7">
        <f t="shared" si="12"/>
        <v>66234923</v>
      </c>
      <c r="AB92" s="7">
        <f t="shared" si="13"/>
        <v>66867932</v>
      </c>
      <c r="AC92" s="7">
        <f t="shared" si="14"/>
        <v>67623872</v>
      </c>
      <c r="AD92" s="7">
        <f t="shared" si="15"/>
        <v>68735608</v>
      </c>
      <c r="AE92" s="7">
        <f t="shared" si="16"/>
        <v>69914781</v>
      </c>
      <c r="AF92" s="7">
        <f t="shared" si="17"/>
        <v>71019414</v>
      </c>
    </row>
    <row r="93" spans="1:32" ht="13.5" customHeight="1" x14ac:dyDescent="0.35">
      <c r="A93" s="2" t="s">
        <v>920</v>
      </c>
      <c r="B93" s="3" t="s">
        <v>921</v>
      </c>
      <c r="C93" s="3" t="s">
        <v>922</v>
      </c>
      <c r="D93" s="3" t="s">
        <v>923</v>
      </c>
      <c r="E93" s="3" t="s">
        <v>924</v>
      </c>
      <c r="F93" s="3" t="s">
        <v>925</v>
      </c>
      <c r="G93" s="3" t="s">
        <v>926</v>
      </c>
      <c r="H93" s="3" t="s">
        <v>927</v>
      </c>
      <c r="I93" s="3" t="s">
        <v>928</v>
      </c>
      <c r="J93" s="3" t="s">
        <v>929</v>
      </c>
      <c r="L93" s="6" t="s">
        <v>4123</v>
      </c>
      <c r="M93" t="str">
        <f>VLOOKUP($A93,'65+'!$A$1:$J$218,2,FALSE)</f>
        <v>1,187,074.0</v>
      </c>
      <c r="N93" t="str">
        <f>VLOOKUP($A93,'65+'!$A$1:$J$218,3,FALSE)</f>
        <v>1,239,411.0</v>
      </c>
      <c r="O93" t="str">
        <f>VLOOKUP($A93,'65+'!$A$1:$J$218,4,FALSE)</f>
        <v>1,301,802.0</v>
      </c>
      <c r="P93" t="str">
        <f>VLOOKUP($A93,'65+'!$A$1:$J$218,5,FALSE)</f>
        <v>1,366,428.0</v>
      </c>
      <c r="Q93" t="str">
        <f>VLOOKUP($A93,'65+'!$A$1:$J$218,6,FALSE)</f>
        <v>1,415,285.0</v>
      </c>
      <c r="R93" t="str">
        <f>VLOOKUP($A93,'65+'!$A$1:$J$218,7,FALSE)</f>
        <v>1,456,258.0</v>
      </c>
      <c r="S93" t="str">
        <f>VLOOKUP($A93,'65+'!$A$1:$J$218,8,FALSE)</f>
        <v>1,497,344.0</v>
      </c>
      <c r="T93" t="str">
        <f>VLOOKUP($A93,'65+'!$A$1:$J$218,9,FALSE)</f>
        <v>1,531,032.0</v>
      </c>
      <c r="U93" t="str">
        <f>VLOOKUP($A93,'65+'!$A$1:$J$218,10,FALSE)</f>
        <v>1,572,053.0</v>
      </c>
      <c r="W93" s="5" t="s">
        <v>4124</v>
      </c>
      <c r="X93" s="7">
        <f t="shared" si="9"/>
        <v>23052127</v>
      </c>
      <c r="Y93" s="7">
        <f t="shared" si="10"/>
        <v>23710206</v>
      </c>
      <c r="Z93" s="7">
        <f t="shared" si="11"/>
        <v>24428806</v>
      </c>
      <c r="AA93" s="7">
        <f t="shared" si="12"/>
        <v>25163844</v>
      </c>
      <c r="AB93" s="7">
        <f t="shared" si="13"/>
        <v>25903954</v>
      </c>
      <c r="AC93" s="7">
        <f t="shared" si="14"/>
        <v>26677348</v>
      </c>
      <c r="AD93" s="7">
        <f t="shared" si="15"/>
        <v>27505732</v>
      </c>
      <c r="AE93" s="7">
        <f t="shared" si="16"/>
        <v>28355455</v>
      </c>
      <c r="AF93" s="7">
        <f t="shared" si="17"/>
        <v>29199225</v>
      </c>
    </row>
    <row r="94" spans="1:32" ht="13.5" customHeight="1" x14ac:dyDescent="0.35">
      <c r="A94" s="2" t="s">
        <v>930</v>
      </c>
      <c r="B94" s="3" t="s">
        <v>931</v>
      </c>
      <c r="C94" s="3" t="s">
        <v>932</v>
      </c>
      <c r="D94" s="3" t="s">
        <v>933</v>
      </c>
      <c r="E94" s="3" t="s">
        <v>934</v>
      </c>
      <c r="F94" s="3" t="s">
        <v>935</v>
      </c>
      <c r="G94" s="3" t="s">
        <v>936</v>
      </c>
      <c r="H94" s="3" t="s">
        <v>937</v>
      </c>
      <c r="I94" s="3" t="s">
        <v>938</v>
      </c>
      <c r="J94" s="3" t="s">
        <v>939</v>
      </c>
      <c r="L94" s="6" t="s">
        <v>4123</v>
      </c>
      <c r="M94" t="str">
        <f>VLOOKUP($A94,'65+'!$A$1:$J$218,2,FALSE)</f>
        <v>637,828.0</v>
      </c>
      <c r="N94" t="str">
        <f>VLOOKUP($A94,'65+'!$A$1:$J$218,3,FALSE)</f>
        <v>660,010.0</v>
      </c>
      <c r="O94" t="str">
        <f>VLOOKUP($A94,'65+'!$A$1:$J$218,4,FALSE)</f>
        <v>683,450.0</v>
      </c>
      <c r="P94" t="str">
        <f>VLOOKUP($A94,'65+'!$A$1:$J$218,5,FALSE)</f>
        <v>708,835.0</v>
      </c>
      <c r="Q94" t="str">
        <f>VLOOKUP($A94,'65+'!$A$1:$J$218,6,FALSE)</f>
        <v>733,895.0</v>
      </c>
      <c r="R94" t="str">
        <f>VLOOKUP($A94,'65+'!$A$1:$J$218,7,FALSE)</f>
        <v>759,105.0</v>
      </c>
      <c r="S94" t="str">
        <f>VLOOKUP($A94,'65+'!$A$1:$J$218,8,FALSE)</f>
        <v>790,367.0</v>
      </c>
      <c r="T94" t="str">
        <f>VLOOKUP($A94,'65+'!$A$1:$J$218,9,FALSE)</f>
        <v>824,892.0</v>
      </c>
      <c r="U94" t="str">
        <f>VLOOKUP($A94,'65+'!$A$1:$J$218,10,FALSE)</f>
        <v>855,035.0</v>
      </c>
      <c r="W94" s="5" t="s">
        <v>4124</v>
      </c>
      <c r="X94" s="7">
        <f t="shared" si="9"/>
        <v>3755253</v>
      </c>
      <c r="Y94" s="7">
        <f t="shared" si="10"/>
        <v>3816407</v>
      </c>
      <c r="Z94" s="7">
        <f t="shared" si="11"/>
        <v>3884170</v>
      </c>
      <c r="AA94" s="7">
        <f t="shared" si="12"/>
        <v>3960630</v>
      </c>
      <c r="AB94" s="7">
        <f t="shared" si="13"/>
        <v>4026694</v>
      </c>
      <c r="AC94" s="7">
        <f t="shared" si="14"/>
        <v>4098379</v>
      </c>
      <c r="AD94" s="7">
        <f t="shared" si="15"/>
        <v>4198638</v>
      </c>
      <c r="AE94" s="7">
        <f t="shared" si="16"/>
        <v>4298252</v>
      </c>
      <c r="AF94" s="7">
        <f t="shared" si="17"/>
        <v>4381925</v>
      </c>
    </row>
    <row r="95" spans="1:32" ht="13.5" customHeight="1" x14ac:dyDescent="0.35">
      <c r="A95" s="2" t="s">
        <v>940</v>
      </c>
      <c r="B95" s="3" t="s">
        <v>941</v>
      </c>
      <c r="C95" s="3" t="s">
        <v>942</v>
      </c>
      <c r="D95" s="3" t="s">
        <v>943</v>
      </c>
      <c r="E95" s="3" t="s">
        <v>944</v>
      </c>
      <c r="F95" s="3" t="s">
        <v>945</v>
      </c>
      <c r="G95" s="3" t="s">
        <v>946</v>
      </c>
      <c r="H95" s="3" t="s">
        <v>947</v>
      </c>
      <c r="I95" s="3" t="s">
        <v>948</v>
      </c>
      <c r="J95" s="3" t="s">
        <v>949</v>
      </c>
      <c r="L95" s="6" t="s">
        <v>4123</v>
      </c>
      <c r="M95" t="str">
        <f>VLOOKUP($A95,'65+'!$A$1:$J$218,2,FALSE)</f>
        <v>17,253.0</v>
      </c>
      <c r="N95" t="str">
        <f>VLOOKUP($A95,'65+'!$A$1:$J$218,3,FALSE)</f>
        <v>17,569.0</v>
      </c>
      <c r="O95" t="str">
        <f>VLOOKUP($A95,'65+'!$A$1:$J$218,4,FALSE)</f>
        <v>17,866.0</v>
      </c>
      <c r="P95" t="str">
        <f>VLOOKUP($A95,'65+'!$A$1:$J$218,5,FALSE)</f>
        <v>18,128.0</v>
      </c>
      <c r="Q95" t="str">
        <f>VLOOKUP($A95,'65+'!$A$1:$J$218,6,FALSE)</f>
        <v>18,374.0</v>
      </c>
      <c r="R95" t="str">
        <f>VLOOKUP($A95,'65+'!$A$1:$J$218,7,FALSE)</f>
        <v>18,543.0</v>
      </c>
      <c r="S95" t="str">
        <f>VLOOKUP($A95,'65+'!$A$1:$J$218,8,FALSE)</f>
        <v>18,762.0</v>
      </c>
      <c r="T95" t="str">
        <f>VLOOKUP($A95,'65+'!$A$1:$J$218,9,FALSE)</f>
        <v>19,116.0</v>
      </c>
      <c r="U95" t="str">
        <f>VLOOKUP($A95,'65+'!$A$1:$J$218,10,FALSE)</f>
        <v>19,485.0</v>
      </c>
      <c r="W95" s="5" t="s">
        <v>4124</v>
      </c>
      <c r="X95" s="7">
        <f t="shared" si="9"/>
        <v>70133</v>
      </c>
      <c r="Y95" s="7">
        <f t="shared" si="10"/>
        <v>70396</v>
      </c>
      <c r="Z95" s="7">
        <f t="shared" si="11"/>
        <v>70720</v>
      </c>
      <c r="AA95" s="7">
        <f t="shared" si="12"/>
        <v>71027</v>
      </c>
      <c r="AB95" s="7">
        <f t="shared" si="13"/>
        <v>71330</v>
      </c>
      <c r="AC95" s="7">
        <f t="shared" si="14"/>
        <v>71530</v>
      </c>
      <c r="AD95" s="7">
        <f t="shared" si="15"/>
        <v>71697</v>
      </c>
      <c r="AE95" s="7">
        <f t="shared" si="16"/>
        <v>71941</v>
      </c>
      <c r="AF95" s="7">
        <f t="shared" si="17"/>
        <v>72189</v>
      </c>
    </row>
    <row r="96" spans="1:32" ht="13.5" customHeight="1" x14ac:dyDescent="0.35">
      <c r="A96" s="2" t="s">
        <v>950</v>
      </c>
      <c r="B96" s="3" t="s">
        <v>951</v>
      </c>
      <c r="C96" s="3" t="s">
        <v>952</v>
      </c>
      <c r="D96" s="3" t="s">
        <v>953</v>
      </c>
      <c r="E96" s="3" t="s">
        <v>954</v>
      </c>
      <c r="F96" s="3" t="s">
        <v>955</v>
      </c>
      <c r="G96" s="3" t="s">
        <v>956</v>
      </c>
      <c r="H96" s="3" t="s">
        <v>957</v>
      </c>
      <c r="I96" s="3" t="s">
        <v>958</v>
      </c>
      <c r="J96" s="3" t="s">
        <v>959</v>
      </c>
      <c r="L96" s="6" t="s">
        <v>4123</v>
      </c>
      <c r="M96" t="str">
        <f>VLOOKUP($A96,'65+'!$A$1:$J$218,2,FALSE)</f>
        <v>962,399.0</v>
      </c>
      <c r="N96" t="str">
        <f>VLOOKUP($A96,'65+'!$A$1:$J$218,3,FALSE)</f>
        <v>1,001,373.0</v>
      </c>
      <c r="O96" t="str">
        <f>VLOOKUP($A96,'65+'!$A$1:$J$218,4,FALSE)</f>
        <v>1,039,403.0</v>
      </c>
      <c r="P96" t="str">
        <f>VLOOKUP($A96,'65+'!$A$1:$J$218,5,FALSE)</f>
        <v>1,076,113.0</v>
      </c>
      <c r="Q96" t="str">
        <f>VLOOKUP($A96,'65+'!$A$1:$J$218,6,FALSE)</f>
        <v>1,110,685.0</v>
      </c>
      <c r="R96" t="str">
        <f>VLOOKUP($A96,'65+'!$A$1:$J$218,7,FALSE)</f>
        <v>1,143,122.0</v>
      </c>
      <c r="S96" t="str">
        <f>VLOOKUP($A96,'65+'!$A$1:$J$218,8,FALSE)</f>
        <v>1,175,863.0</v>
      </c>
      <c r="T96" t="str">
        <f>VLOOKUP($A96,'65+'!$A$1:$J$218,9,FALSE)</f>
        <v>1,222,823.0</v>
      </c>
      <c r="U96" t="str">
        <f>VLOOKUP($A96,'65+'!$A$1:$J$218,10,FALSE)</f>
        <v>1,252,056.0</v>
      </c>
      <c r="W96" s="5" t="s">
        <v>4124</v>
      </c>
      <c r="X96" s="7">
        <f t="shared" si="9"/>
        <v>6131598</v>
      </c>
      <c r="Y96" s="7">
        <f t="shared" si="10"/>
        <v>6251887</v>
      </c>
      <c r="Z96" s="7">
        <f t="shared" si="11"/>
        <v>6377571</v>
      </c>
      <c r="AA96" s="7">
        <f t="shared" si="12"/>
        <v>6507611</v>
      </c>
      <c r="AB96" s="7">
        <f t="shared" si="13"/>
        <v>6631697</v>
      </c>
      <c r="AC96" s="7">
        <f t="shared" si="14"/>
        <v>6752689</v>
      </c>
      <c r="AD96" s="7">
        <f t="shared" si="15"/>
        <v>6900178</v>
      </c>
      <c r="AE96" s="7">
        <f t="shared" si="16"/>
        <v>7129236</v>
      </c>
      <c r="AF96" s="7">
        <f t="shared" si="17"/>
        <v>7240491</v>
      </c>
    </row>
    <row r="97" spans="1:32" ht="13.5" customHeight="1" x14ac:dyDescent="0.35">
      <c r="A97" s="2" t="s">
        <v>960</v>
      </c>
      <c r="B97" s="3" t="s">
        <v>961</v>
      </c>
      <c r="C97" s="3" t="s">
        <v>962</v>
      </c>
      <c r="D97" s="3" t="s">
        <v>963</v>
      </c>
      <c r="E97" s="3" t="s">
        <v>964</v>
      </c>
      <c r="F97" s="3" t="s">
        <v>965</v>
      </c>
      <c r="G97" s="3" t="s">
        <v>966</v>
      </c>
      <c r="H97" s="3" t="s">
        <v>967</v>
      </c>
      <c r="I97" s="3" t="s">
        <v>968</v>
      </c>
      <c r="J97" s="3" t="s">
        <v>969</v>
      </c>
      <c r="L97" s="6" t="s">
        <v>4123</v>
      </c>
      <c r="M97" t="str">
        <f>VLOOKUP($A97,'65+'!$A$1:$J$218,2,FALSE)</f>
        <v>13,411,459.0</v>
      </c>
      <c r="N97" t="str">
        <f>VLOOKUP($A97,'65+'!$A$1:$J$218,3,FALSE)</f>
        <v>13,535,709.0</v>
      </c>
      <c r="O97" t="str">
        <f>VLOOKUP($A97,'65+'!$A$1:$J$218,4,FALSE)</f>
        <v>13,717,632.0</v>
      </c>
      <c r="P97" t="str">
        <f>VLOOKUP($A97,'65+'!$A$1:$J$218,5,FALSE)</f>
        <v>13,799,909.0</v>
      </c>
      <c r="Q97" t="str">
        <f>VLOOKUP($A97,'65+'!$A$1:$J$218,6,FALSE)</f>
        <v>13,896,348.0</v>
      </c>
      <c r="R97" t="str">
        <f>VLOOKUP($A97,'65+'!$A$1:$J$218,7,FALSE)</f>
        <v>13,992,076.0</v>
      </c>
      <c r="S97" t="str">
        <f>VLOOKUP($A97,'65+'!$A$1:$J$218,8,FALSE)</f>
        <v>14,121,492.0</v>
      </c>
      <c r="T97" t="str">
        <f>VLOOKUP($A97,'65+'!$A$1:$J$218,9,FALSE)</f>
        <v>14,287,502.0</v>
      </c>
      <c r="U97" t="str">
        <f>VLOOKUP($A97,'65+'!$A$1:$J$218,10,FALSE)</f>
        <v>14,525,176.0</v>
      </c>
      <c r="W97" s="5" t="s">
        <v>4124</v>
      </c>
      <c r="X97" s="7">
        <f t="shared" si="9"/>
        <v>51966688</v>
      </c>
      <c r="Y97" s="7">
        <f t="shared" si="10"/>
        <v>51966669</v>
      </c>
      <c r="Z97" s="7">
        <f t="shared" si="11"/>
        <v>52198513</v>
      </c>
      <c r="AA97" s="7">
        <f t="shared" si="12"/>
        <v>51950029</v>
      </c>
      <c r="AB97" s="7">
        <f t="shared" si="13"/>
        <v>51815239</v>
      </c>
      <c r="AC97" s="7">
        <f t="shared" si="14"/>
        <v>51673713</v>
      </c>
      <c r="AD97" s="7">
        <f t="shared" si="15"/>
        <v>51702003</v>
      </c>
      <c r="AE97" s="7">
        <f t="shared" si="16"/>
        <v>51829051</v>
      </c>
      <c r="AF97" s="7">
        <f t="shared" si="17"/>
        <v>51971225</v>
      </c>
    </row>
    <row r="98" spans="1:32" ht="13.5" customHeight="1" x14ac:dyDescent="0.35">
      <c r="A98" s="2" t="s">
        <v>970</v>
      </c>
      <c r="B98" s="3" t="s">
        <v>971</v>
      </c>
      <c r="C98" s="3" t="s">
        <v>972</v>
      </c>
      <c r="D98" s="3" t="s">
        <v>973</v>
      </c>
      <c r="E98" s="3" t="s">
        <v>974</v>
      </c>
      <c r="F98" s="3" t="s">
        <v>975</v>
      </c>
      <c r="G98" s="3" t="s">
        <v>976</v>
      </c>
      <c r="H98" s="3" t="s">
        <v>977</v>
      </c>
      <c r="I98" s="3" t="s">
        <v>978</v>
      </c>
      <c r="J98" s="3" t="s">
        <v>979</v>
      </c>
      <c r="L98" s="6" t="s">
        <v>4123</v>
      </c>
      <c r="M98" t="str">
        <f>VLOOKUP($A98,'65+'!$A$1:$J$218,2,FALSE)</f>
        <v>183,068.0</v>
      </c>
      <c r="N98" t="str">
        <f>VLOOKUP($A98,'65+'!$A$1:$J$218,3,FALSE)</f>
        <v>186,977.0</v>
      </c>
      <c r="O98" t="str">
        <f>VLOOKUP($A98,'65+'!$A$1:$J$218,4,FALSE)</f>
        <v>191,221.0</v>
      </c>
      <c r="P98" t="str">
        <f>VLOOKUP($A98,'65+'!$A$1:$J$218,5,FALSE)</f>
        <v>196,168.0</v>
      </c>
      <c r="Q98" t="str">
        <f>VLOOKUP($A98,'65+'!$A$1:$J$218,6,FALSE)</f>
        <v>202,090.0</v>
      </c>
      <c r="R98" t="str">
        <f>VLOOKUP($A98,'65+'!$A$1:$J$218,7,FALSE)</f>
        <v>207,489.0</v>
      </c>
      <c r="S98" t="str">
        <f>VLOOKUP($A98,'65+'!$A$1:$J$218,8,FALSE)</f>
        <v>213,990.0</v>
      </c>
      <c r="T98" t="str">
        <f>VLOOKUP($A98,'65+'!$A$1:$J$218,9,FALSE)</f>
        <v>223,269.0</v>
      </c>
      <c r="U98" t="str">
        <f>VLOOKUP($A98,'65+'!$A$1:$J$218,10,FALSE)</f>
        <v>233,085.0</v>
      </c>
      <c r="W98" s="5" t="s">
        <v>4124</v>
      </c>
      <c r="X98" s="7">
        <f t="shared" si="9"/>
        <v>2168263</v>
      </c>
      <c r="Y98" s="7">
        <f t="shared" si="10"/>
        <v>2188765</v>
      </c>
      <c r="Z98" s="7">
        <f t="shared" si="11"/>
        <v>2208312</v>
      </c>
      <c r="AA98" s="7">
        <f t="shared" si="12"/>
        <v>2226776</v>
      </c>
      <c r="AB98" s="7">
        <f t="shared" si="13"/>
        <v>2248537</v>
      </c>
      <c r="AC98" s="7">
        <f t="shared" si="14"/>
        <v>2268783</v>
      </c>
      <c r="AD98" s="7">
        <f t="shared" si="15"/>
        <v>2283245</v>
      </c>
      <c r="AE98" s="7">
        <f t="shared" si="16"/>
        <v>2296418</v>
      </c>
      <c r="AF98" s="7">
        <f t="shared" si="17"/>
        <v>2308182</v>
      </c>
    </row>
    <row r="99" spans="1:32" ht="13.5" customHeight="1" x14ac:dyDescent="0.35">
      <c r="A99" s="2" t="s">
        <v>980</v>
      </c>
      <c r="B99" s="3" t="s">
        <v>981</v>
      </c>
      <c r="C99" s="3" t="s">
        <v>982</v>
      </c>
      <c r="D99" s="3" t="s">
        <v>983</v>
      </c>
      <c r="E99" s="3" t="s">
        <v>984</v>
      </c>
      <c r="F99" s="3" t="s">
        <v>985</v>
      </c>
      <c r="G99" s="3" t="s">
        <v>986</v>
      </c>
      <c r="H99" s="3" t="s">
        <v>987</v>
      </c>
      <c r="I99" s="3" t="s">
        <v>988</v>
      </c>
      <c r="J99" s="3" t="s">
        <v>989</v>
      </c>
      <c r="L99" s="6" t="s">
        <v>4123</v>
      </c>
      <c r="M99" t="str">
        <f>VLOOKUP($A99,'65+'!$A$1:$J$218,2,FALSE)</f>
        <v>34,961,185.0</v>
      </c>
      <c r="N99" t="str">
        <f>VLOOKUP($A99,'65+'!$A$1:$J$218,3,FALSE)</f>
        <v>35,523,999.0</v>
      </c>
      <c r="O99" t="str">
        <f>VLOOKUP($A99,'65+'!$A$1:$J$218,4,FALSE)</f>
        <v>35,944,852.0</v>
      </c>
      <c r="P99" t="str">
        <f>VLOOKUP($A99,'65+'!$A$1:$J$218,5,FALSE)</f>
        <v>36,253,471.0</v>
      </c>
      <c r="Q99" t="str">
        <f>VLOOKUP($A99,'65+'!$A$1:$J$218,6,FALSE)</f>
        <v>36,512,376.0</v>
      </c>
      <c r="R99" t="str">
        <f>VLOOKUP($A99,'65+'!$A$1:$J$218,7,FALSE)</f>
        <v>36,720,387.0</v>
      </c>
      <c r="S99" t="str">
        <f>VLOOKUP($A99,'65+'!$A$1:$J$218,8,FALSE)</f>
        <v>36,790,059.0</v>
      </c>
      <c r="T99" t="str">
        <f>VLOOKUP($A99,'65+'!$A$1:$J$218,9,FALSE)</f>
        <v>36,809,376.0</v>
      </c>
      <c r="U99" t="str">
        <f>VLOOKUP($A99,'65+'!$A$1:$J$218,10,FALSE)</f>
        <v>36,920,821.0</v>
      </c>
      <c r="W99" s="5" t="s">
        <v>4124</v>
      </c>
      <c r="X99" s="7">
        <f t="shared" si="9"/>
        <v>110907804</v>
      </c>
      <c r="Y99" s="7">
        <f t="shared" si="10"/>
        <v>110963582</v>
      </c>
      <c r="Z99" s="7">
        <f t="shared" si="11"/>
        <v>110970756</v>
      </c>
      <c r="AA99" s="7">
        <f t="shared" si="12"/>
        <v>110972855</v>
      </c>
      <c r="AB99" s="7">
        <f t="shared" si="13"/>
        <v>110830955</v>
      </c>
      <c r="AC99" s="7">
        <f t="shared" si="14"/>
        <v>110539142</v>
      </c>
      <c r="AD99" s="7">
        <f t="shared" si="15"/>
        <v>110286496</v>
      </c>
      <c r="AE99" s="7">
        <f t="shared" si="16"/>
        <v>110011344</v>
      </c>
      <c r="AF99" s="7">
        <f t="shared" si="17"/>
        <v>109797422</v>
      </c>
    </row>
    <row r="100" spans="1:32" ht="13.5" customHeight="1" x14ac:dyDescent="0.35">
      <c r="A100" s="2" t="s">
        <v>990</v>
      </c>
      <c r="B100" s="3" t="s">
        <v>991</v>
      </c>
      <c r="C100" s="3" t="s">
        <v>992</v>
      </c>
      <c r="D100" s="3" t="s">
        <v>993</v>
      </c>
      <c r="E100" s="3" t="s">
        <v>994</v>
      </c>
      <c r="F100" s="3" t="s">
        <v>995</v>
      </c>
      <c r="G100" s="3" t="s">
        <v>996</v>
      </c>
      <c r="H100" s="3" t="s">
        <v>997</v>
      </c>
      <c r="I100" s="3" t="s">
        <v>998</v>
      </c>
      <c r="J100" s="3" t="s">
        <v>999</v>
      </c>
      <c r="L100" s="6" t="s">
        <v>4123</v>
      </c>
      <c r="M100" t="str">
        <f>VLOOKUP($A100,'65+'!$A$1:$J$218,2,FALSE)</f>
        <v>341,502.0</v>
      </c>
      <c r="N100" t="str">
        <f>VLOOKUP($A100,'65+'!$A$1:$J$218,3,FALSE)</f>
        <v>360,757.0</v>
      </c>
      <c r="O100" t="str">
        <f>VLOOKUP($A100,'65+'!$A$1:$J$218,4,FALSE)</f>
        <v>381,725.0</v>
      </c>
      <c r="P100" t="str">
        <f>VLOOKUP($A100,'65+'!$A$1:$J$218,5,FALSE)</f>
        <v>403,079.0</v>
      </c>
      <c r="Q100" t="str">
        <f>VLOOKUP($A100,'65+'!$A$1:$J$218,6,FALSE)</f>
        <v>423,645.0</v>
      </c>
      <c r="R100" t="str">
        <f>VLOOKUP($A100,'65+'!$A$1:$J$218,7,FALSE)</f>
        <v>443,379.0</v>
      </c>
      <c r="S100" t="str">
        <f>VLOOKUP($A100,'65+'!$A$1:$J$218,8,FALSE)</f>
        <v>466,243.0</v>
      </c>
      <c r="T100" t="str">
        <f>VLOOKUP($A100,'65+'!$A$1:$J$218,9,FALSE)</f>
        <v>494,437.0</v>
      </c>
      <c r="U100" t="str">
        <f>VLOOKUP($A100,'65+'!$A$1:$J$218,10,FALSE)</f>
        <v>522,555.0</v>
      </c>
      <c r="W100" s="5" t="s">
        <v>4124</v>
      </c>
      <c r="X100" s="7">
        <f t="shared" si="9"/>
        <v>6558247</v>
      </c>
      <c r="Y100" s="7">
        <f t="shared" si="10"/>
        <v>6743632</v>
      </c>
      <c r="Z100" s="7">
        <f t="shared" si="11"/>
        <v>6935408</v>
      </c>
      <c r="AA100" s="7">
        <f t="shared" si="12"/>
        <v>7120018</v>
      </c>
      <c r="AB100" s="7">
        <f t="shared" si="13"/>
        <v>7296924</v>
      </c>
      <c r="AC100" s="7">
        <f t="shared" si="14"/>
        <v>7481821</v>
      </c>
      <c r="AD100" s="7">
        <f t="shared" si="15"/>
        <v>7670797</v>
      </c>
      <c r="AE100" s="7">
        <f t="shared" si="16"/>
        <v>7867178</v>
      </c>
      <c r="AF100" s="7">
        <f t="shared" si="17"/>
        <v>8009789</v>
      </c>
    </row>
    <row r="101" spans="1:32" ht="13.5" customHeight="1" x14ac:dyDescent="0.35">
      <c r="A101" s="2" t="s">
        <v>1000</v>
      </c>
      <c r="B101" s="3" t="s">
        <v>1001</v>
      </c>
      <c r="C101" s="3" t="s">
        <v>1002</v>
      </c>
      <c r="D101" s="3" t="s">
        <v>1003</v>
      </c>
      <c r="E101" s="3" t="s">
        <v>1004</v>
      </c>
      <c r="F101" s="3" t="s">
        <v>1005</v>
      </c>
      <c r="G101" s="3" t="s">
        <v>1006</v>
      </c>
      <c r="H101" s="3" t="s">
        <v>1007</v>
      </c>
      <c r="I101" s="3" t="s">
        <v>1008</v>
      </c>
      <c r="J101" s="3" t="s">
        <v>1009</v>
      </c>
      <c r="L101" s="6" t="s">
        <v>4123</v>
      </c>
      <c r="M101" t="str">
        <f>VLOOKUP($A101,'65+'!$A$1:$J$218,2,FALSE)</f>
        <v>1,274,386.0</v>
      </c>
      <c r="N101" t="str">
        <f>VLOOKUP($A101,'65+'!$A$1:$J$218,3,FALSE)</f>
        <v>1,328,707.0</v>
      </c>
      <c r="O101" t="str">
        <f>VLOOKUP($A101,'65+'!$A$1:$J$218,4,FALSE)</f>
        <v>1,382,423.0</v>
      </c>
      <c r="P101" t="str">
        <f>VLOOKUP($A101,'65+'!$A$1:$J$218,5,FALSE)</f>
        <v>1,436,948.0</v>
      </c>
      <c r="Q101" t="str">
        <f>VLOOKUP($A101,'65+'!$A$1:$J$218,6,FALSE)</f>
        <v>1,490,147.0</v>
      </c>
      <c r="R101" t="str">
        <f>VLOOKUP($A101,'65+'!$A$1:$J$218,7,FALSE)</f>
        <v>1,535,387.0</v>
      </c>
      <c r="S101" t="str">
        <f>VLOOKUP($A101,'65+'!$A$1:$J$218,8,FALSE)</f>
        <v>1,599,847.0</v>
      </c>
      <c r="T101" t="str">
        <f>VLOOKUP($A101,'65+'!$A$1:$J$218,9,FALSE)</f>
        <v>1,689,059.0</v>
      </c>
      <c r="U101" t="str">
        <f>VLOOKUP($A101,'65+'!$A$1:$J$218,10,FALSE)</f>
        <v>1,781,923.0</v>
      </c>
      <c r="W101" s="5" t="s">
        <v>4124</v>
      </c>
      <c r="X101" s="7">
        <f t="shared" si="9"/>
        <v>13196334</v>
      </c>
      <c r="Y101" s="7">
        <f t="shared" si="10"/>
        <v>13330094</v>
      </c>
      <c r="Z101" s="7">
        <f t="shared" si="11"/>
        <v>13478191</v>
      </c>
      <c r="AA101" s="7">
        <f t="shared" si="12"/>
        <v>13636156</v>
      </c>
      <c r="AB101" s="7">
        <f t="shared" si="13"/>
        <v>13791287</v>
      </c>
      <c r="AC101" s="7">
        <f t="shared" si="14"/>
        <v>13922766</v>
      </c>
      <c r="AD101" s="7">
        <f t="shared" si="15"/>
        <v>14099050</v>
      </c>
      <c r="AE101" s="7">
        <f t="shared" si="16"/>
        <v>14324777</v>
      </c>
      <c r="AF101" s="7">
        <f t="shared" si="17"/>
        <v>14543857</v>
      </c>
    </row>
    <row r="102" spans="1:32" ht="13.5" customHeight="1" x14ac:dyDescent="0.35">
      <c r="A102" s="2" t="s">
        <v>1010</v>
      </c>
      <c r="B102" s="3" t="s">
        <v>1011</v>
      </c>
      <c r="C102" s="3" t="s">
        <v>1012</v>
      </c>
      <c r="D102" s="3" t="s">
        <v>1013</v>
      </c>
      <c r="E102" s="3" t="s">
        <v>1014</v>
      </c>
      <c r="F102" s="3" t="s">
        <v>1015</v>
      </c>
      <c r="G102" s="3" t="s">
        <v>1016</v>
      </c>
      <c r="H102" s="3" t="s">
        <v>1017</v>
      </c>
      <c r="I102" s="3" t="s">
        <v>1018</v>
      </c>
      <c r="J102" s="3" t="s">
        <v>1019</v>
      </c>
      <c r="L102" s="6" t="s">
        <v>4123</v>
      </c>
      <c r="M102" t="str">
        <f>VLOOKUP($A102,'65+'!$A$1:$J$218,2,FALSE)</f>
        <v>1,201,932.0</v>
      </c>
      <c r="N102" t="str">
        <f>VLOOKUP($A102,'65+'!$A$1:$J$218,3,FALSE)</f>
        <v>1,249,805.0</v>
      </c>
      <c r="O102" t="str">
        <f>VLOOKUP($A102,'65+'!$A$1:$J$218,4,FALSE)</f>
        <v>1,327,302.0</v>
      </c>
      <c r="P102" t="str">
        <f>VLOOKUP($A102,'65+'!$A$1:$J$218,5,FALSE)</f>
        <v>1,406,487.0</v>
      </c>
      <c r="Q102" t="str">
        <f>VLOOKUP($A102,'65+'!$A$1:$J$218,6,FALSE)</f>
        <v>1,456,458.0</v>
      </c>
      <c r="R102" t="str">
        <f>VLOOKUP($A102,'65+'!$A$1:$J$218,7,FALSE)</f>
        <v>1,500,038.0</v>
      </c>
      <c r="S102" t="str">
        <f>VLOOKUP($A102,'65+'!$A$1:$J$218,8,FALSE)</f>
        <v>1,553,747.0</v>
      </c>
      <c r="T102" t="str">
        <f>VLOOKUP($A102,'65+'!$A$1:$J$218,9,FALSE)</f>
        <v>1,612,196.0</v>
      </c>
      <c r="U102" t="str">
        <f>VLOOKUP($A102,'65+'!$A$1:$J$218,10,FALSE)</f>
        <v>1,673,896.0</v>
      </c>
      <c r="W102" s="5" t="s">
        <v>4124</v>
      </c>
      <c r="X102" s="7">
        <f t="shared" si="9"/>
        <v>28150345</v>
      </c>
      <c r="Y102" s="7">
        <f t="shared" si="10"/>
        <v>29019990</v>
      </c>
      <c r="Z102" s="7">
        <f t="shared" si="11"/>
        <v>29896853</v>
      </c>
      <c r="AA102" s="7">
        <f t="shared" si="12"/>
        <v>30788829</v>
      </c>
      <c r="AB102" s="7">
        <f t="shared" si="13"/>
        <v>31704189</v>
      </c>
      <c r="AC102" s="7">
        <f t="shared" si="14"/>
        <v>32630019</v>
      </c>
      <c r="AD102" s="7">
        <f t="shared" si="15"/>
        <v>33597873</v>
      </c>
      <c r="AE102" s="7">
        <f t="shared" si="16"/>
        <v>34616135</v>
      </c>
      <c r="AF102" s="7">
        <f t="shared" si="17"/>
        <v>35645272</v>
      </c>
    </row>
    <row r="103" spans="1:32" ht="13.5" customHeight="1" x14ac:dyDescent="0.35">
      <c r="A103" s="2" t="s">
        <v>1020</v>
      </c>
      <c r="B103" s="3" t="s">
        <v>1021</v>
      </c>
      <c r="C103" s="3" t="s">
        <v>1022</v>
      </c>
      <c r="D103" s="3" t="s">
        <v>1023</v>
      </c>
      <c r="E103" s="3" t="s">
        <v>1024</v>
      </c>
      <c r="F103" s="3" t="s">
        <v>1025</v>
      </c>
      <c r="G103" s="3" t="s">
        <v>1026</v>
      </c>
      <c r="H103" s="3" t="s">
        <v>1027</v>
      </c>
      <c r="I103" s="3" t="s">
        <v>1028</v>
      </c>
      <c r="J103" s="3" t="s">
        <v>1029</v>
      </c>
      <c r="L103" s="6" t="s">
        <v>4123</v>
      </c>
      <c r="M103" t="str">
        <f>VLOOKUP($A103,'65+'!$A$1:$J$218,2,FALSE)</f>
        <v>4,430.0</v>
      </c>
      <c r="N103" t="str">
        <f>VLOOKUP($A103,'65+'!$A$1:$J$218,3,FALSE)</f>
        <v>4,562.0</v>
      </c>
      <c r="O103" t="str">
        <f>VLOOKUP($A103,'65+'!$A$1:$J$218,4,FALSE)</f>
        <v>4,695.0</v>
      </c>
      <c r="P103" t="str">
        <f>VLOOKUP($A103,'65+'!$A$1:$J$218,5,FALSE)</f>
        <v>4,824.0</v>
      </c>
      <c r="Q103" t="str">
        <f>VLOOKUP($A103,'65+'!$A$1:$J$218,6,FALSE)</f>
        <v>4,956.0</v>
      </c>
      <c r="R103" t="str">
        <f>VLOOKUP($A103,'65+'!$A$1:$J$218,7,FALSE)</f>
        <v>5,080.0</v>
      </c>
      <c r="S103" t="str">
        <f>VLOOKUP($A103,'65+'!$A$1:$J$218,8,FALSE)</f>
        <v>5,239.0</v>
      </c>
      <c r="T103" t="str">
        <f>VLOOKUP($A103,'65+'!$A$1:$J$218,9,FALSE)</f>
        <v>5,458.0</v>
      </c>
      <c r="U103" t="str">
        <f>VLOOKUP($A103,'65+'!$A$1:$J$218,10,FALSE)</f>
        <v>5,699.0</v>
      </c>
      <c r="W103" s="5" t="s">
        <v>4124</v>
      </c>
      <c r="X103" s="7">
        <f t="shared" si="9"/>
        <v>76989</v>
      </c>
      <c r="Y103" s="7">
        <f t="shared" si="10"/>
        <v>78180</v>
      </c>
      <c r="Z103" s="7">
        <f t="shared" si="11"/>
        <v>79281</v>
      </c>
      <c r="AA103" s="7">
        <f t="shared" si="12"/>
        <v>80380</v>
      </c>
      <c r="AB103" s="7">
        <f t="shared" si="13"/>
        <v>81737</v>
      </c>
      <c r="AC103" s="7">
        <f t="shared" si="14"/>
        <v>83232</v>
      </c>
      <c r="AD103" s="7">
        <f t="shared" si="15"/>
        <v>84701</v>
      </c>
      <c r="AE103" s="7">
        <f t="shared" si="16"/>
        <v>86239</v>
      </c>
      <c r="AF103" s="7">
        <f t="shared" si="17"/>
        <v>87848</v>
      </c>
    </row>
    <row r="104" spans="1:32" ht="13.5" customHeight="1" x14ac:dyDescent="0.35">
      <c r="A104" s="2" t="s">
        <v>1030</v>
      </c>
      <c r="B104" s="3" t="s">
        <v>1031</v>
      </c>
      <c r="C104" s="3" t="s">
        <v>1032</v>
      </c>
      <c r="D104" s="3" t="s">
        <v>1033</v>
      </c>
      <c r="E104" s="3" t="s">
        <v>1034</v>
      </c>
      <c r="F104" s="3" t="s">
        <v>1035</v>
      </c>
      <c r="G104" s="3" t="s">
        <v>1036</v>
      </c>
      <c r="H104" s="3" t="s">
        <v>1037</v>
      </c>
      <c r="I104" s="3" t="s">
        <v>1038</v>
      </c>
      <c r="J104" s="3" t="s">
        <v>1039</v>
      </c>
      <c r="L104" s="6" t="s">
        <v>4123</v>
      </c>
      <c r="M104" t="str">
        <f>VLOOKUP($A104,'65+'!$A$1:$J$218,2,FALSE)</f>
        <v>2,823,371.0</v>
      </c>
      <c r="N104" t="str">
        <f>VLOOKUP($A104,'65+'!$A$1:$J$218,3,FALSE)</f>
        <v>2,807,265.0</v>
      </c>
      <c r="O104" t="str">
        <f>VLOOKUP($A104,'65+'!$A$1:$J$218,4,FALSE)</f>
        <v>2,811,179.0</v>
      </c>
      <c r="P104" t="str">
        <f>VLOOKUP($A104,'65+'!$A$1:$J$218,5,FALSE)</f>
        <v>2,844,557.0</v>
      </c>
      <c r="Q104" t="str">
        <f>VLOOKUP($A104,'65+'!$A$1:$J$218,6,FALSE)</f>
        <v>2,898,164.0</v>
      </c>
      <c r="R104" t="str">
        <f>VLOOKUP($A104,'65+'!$A$1:$J$218,7,FALSE)</f>
        <v>2,959,685.0</v>
      </c>
      <c r="S104" t="str">
        <f>VLOOKUP($A104,'65+'!$A$1:$J$218,8,FALSE)</f>
        <v>3,052,317.0</v>
      </c>
      <c r="T104" t="str">
        <f>VLOOKUP($A104,'65+'!$A$1:$J$218,9,FALSE)</f>
        <v>3,177,739.0</v>
      </c>
      <c r="U104" t="str">
        <f>VLOOKUP($A104,'65+'!$A$1:$J$218,10,FALSE)</f>
        <v>3,285,819.0</v>
      </c>
      <c r="W104" s="5" t="s">
        <v>4124</v>
      </c>
      <c r="X104" s="7">
        <f t="shared" si="9"/>
        <v>20667903</v>
      </c>
      <c r="Y104" s="7">
        <f t="shared" si="10"/>
        <v>20814878</v>
      </c>
      <c r="Z104" s="7">
        <f t="shared" si="11"/>
        <v>20946363</v>
      </c>
      <c r="AA104" s="7">
        <f t="shared" si="12"/>
        <v>21059592</v>
      </c>
      <c r="AB104" s="7">
        <f t="shared" si="13"/>
        <v>21149865</v>
      </c>
      <c r="AC104" s="7">
        <f t="shared" si="14"/>
        <v>21233292</v>
      </c>
      <c r="AD104" s="7">
        <f t="shared" si="15"/>
        <v>21320093</v>
      </c>
      <c r="AE104" s="7">
        <f t="shared" si="16"/>
        <v>21403865</v>
      </c>
      <c r="AF104" s="7">
        <f t="shared" si="17"/>
        <v>21478064</v>
      </c>
    </row>
    <row r="105" spans="1:32" ht="13.5" customHeight="1" x14ac:dyDescent="0.35">
      <c r="A105" s="2" t="s">
        <v>1040</v>
      </c>
      <c r="B105" s="3" t="s">
        <v>1041</v>
      </c>
      <c r="C105" s="3" t="s">
        <v>1042</v>
      </c>
      <c r="D105" s="3" t="s">
        <v>1043</v>
      </c>
      <c r="E105" s="3" t="s">
        <v>1044</v>
      </c>
      <c r="F105" s="3" t="s">
        <v>1045</v>
      </c>
      <c r="G105" s="3" t="s">
        <v>1046</v>
      </c>
      <c r="H105" s="3" t="s">
        <v>1047</v>
      </c>
      <c r="I105" s="3" t="s">
        <v>1048</v>
      </c>
      <c r="J105" s="3" t="s">
        <v>1049</v>
      </c>
      <c r="L105" s="6" t="s">
        <v>4123</v>
      </c>
      <c r="M105" t="str">
        <f>VLOOKUP($A105,'65+'!$A$1:$J$218,2,FALSE)</f>
        <v>6,844,288.0</v>
      </c>
      <c r="N105" t="str">
        <f>VLOOKUP($A105,'65+'!$A$1:$J$218,3,FALSE)</f>
        <v>7,125,821.0</v>
      </c>
      <c r="O105" t="str">
        <f>VLOOKUP($A105,'65+'!$A$1:$J$218,4,FALSE)</f>
        <v>7,456,298.0</v>
      </c>
      <c r="P105" t="str">
        <f>VLOOKUP($A105,'65+'!$A$1:$J$218,5,FALSE)</f>
        <v>7,797,588.0</v>
      </c>
      <c r="Q105" t="str">
        <f>VLOOKUP($A105,'65+'!$A$1:$J$218,6,FALSE)</f>
        <v>8,201,616.0</v>
      </c>
      <c r="R105" t="str">
        <f>VLOOKUP($A105,'65+'!$A$1:$J$218,7,FALSE)</f>
        <v>8,624,619.0</v>
      </c>
      <c r="S105" t="str">
        <f>VLOOKUP($A105,'65+'!$A$1:$J$218,8,FALSE)</f>
        <v>9,034,766.0</v>
      </c>
      <c r="T105" t="str">
        <f>VLOOKUP($A105,'65+'!$A$1:$J$218,9,FALSE)</f>
        <v>9,481,521.0</v>
      </c>
      <c r="U105" t="str">
        <f>VLOOKUP($A105,'65+'!$A$1:$J$218,10,FALSE)</f>
        <v>9,974,248.0</v>
      </c>
      <c r="W105" s="5" t="s">
        <v>4124</v>
      </c>
      <c r="X105" s="7">
        <f t="shared" si="9"/>
        <v>44377468</v>
      </c>
      <c r="Y105" s="7">
        <f t="shared" si="10"/>
        <v>44676756</v>
      </c>
      <c r="Z105" s="7">
        <f t="shared" si="11"/>
        <v>45027454</v>
      </c>
      <c r="AA105" s="7">
        <f t="shared" si="12"/>
        <v>45340597</v>
      </c>
      <c r="AB105" s="7">
        <f t="shared" si="13"/>
        <v>45556455</v>
      </c>
      <c r="AC105" s="7">
        <f t="shared" si="14"/>
        <v>45660739</v>
      </c>
      <c r="AD105" s="7">
        <f t="shared" si="15"/>
        <v>45774528</v>
      </c>
      <c r="AE105" s="7">
        <f t="shared" si="16"/>
        <v>46039322</v>
      </c>
      <c r="AF105" s="7">
        <f t="shared" si="17"/>
        <v>46281947</v>
      </c>
    </row>
    <row r="106" spans="1:32" ht="13.5" customHeight="1" x14ac:dyDescent="0.35">
      <c r="A106" s="2" t="s">
        <v>1050</v>
      </c>
      <c r="B106" s="3" t="s">
        <v>1051</v>
      </c>
      <c r="C106" s="3" t="s">
        <v>1052</v>
      </c>
      <c r="D106" s="3" t="s">
        <v>1053</v>
      </c>
      <c r="E106" s="3" t="s">
        <v>1054</v>
      </c>
      <c r="F106" s="3" t="s">
        <v>1055</v>
      </c>
      <c r="G106" s="3" t="s">
        <v>1056</v>
      </c>
      <c r="H106" s="3" t="s">
        <v>1057</v>
      </c>
      <c r="I106" s="3" t="s">
        <v>1058</v>
      </c>
      <c r="J106" s="3" t="s">
        <v>1059</v>
      </c>
      <c r="L106" s="6" t="s">
        <v>4123</v>
      </c>
      <c r="M106" t="str">
        <f>VLOOKUP($A106,'65+'!$A$1:$J$218,2,FALSE)</f>
        <v>138,545.0</v>
      </c>
      <c r="N106" t="str">
        <f>VLOOKUP($A106,'65+'!$A$1:$J$218,3,FALSE)</f>
        <v>143,134.0</v>
      </c>
      <c r="O106" t="str">
        <f>VLOOKUP($A106,'65+'!$A$1:$J$218,4,FALSE)</f>
        <v>147,908.0</v>
      </c>
      <c r="P106" t="str">
        <f>VLOOKUP($A106,'65+'!$A$1:$J$218,5,FALSE)</f>
        <v>152,768.0</v>
      </c>
      <c r="Q106" t="str">
        <f>VLOOKUP($A106,'65+'!$A$1:$J$218,6,FALSE)</f>
        <v>156,127.0</v>
      </c>
      <c r="R106" t="str">
        <f>VLOOKUP($A106,'65+'!$A$1:$J$218,7,FALSE)</f>
        <v>158,785.0</v>
      </c>
      <c r="S106" t="str">
        <f>VLOOKUP($A106,'65+'!$A$1:$J$218,8,FALSE)</f>
        <v>163,358.0</v>
      </c>
      <c r="T106" t="str">
        <f>VLOOKUP($A106,'65+'!$A$1:$J$218,9,FALSE)</f>
        <v>162,274.0</v>
      </c>
      <c r="U106" t="str">
        <f>VLOOKUP($A106,'65+'!$A$1:$J$218,10,FALSE)</f>
        <v>153,864.0</v>
      </c>
      <c r="W106" s="5" t="s">
        <v>4124</v>
      </c>
      <c r="X106" s="7">
        <f t="shared" si="9"/>
        <v>1328163</v>
      </c>
      <c r="Y106" s="7">
        <f t="shared" si="10"/>
        <v>1353971</v>
      </c>
      <c r="Z106" s="7">
        <f t="shared" si="11"/>
        <v>1371382</v>
      </c>
      <c r="AA106" s="7">
        <f t="shared" si="12"/>
        <v>1374805</v>
      </c>
      <c r="AB106" s="7">
        <f t="shared" si="13"/>
        <v>1385580</v>
      </c>
      <c r="AC106" s="7">
        <f t="shared" si="14"/>
        <v>1390764</v>
      </c>
      <c r="AD106" s="7">
        <f t="shared" si="15"/>
        <v>1383570</v>
      </c>
      <c r="AE106" s="7">
        <f t="shared" si="16"/>
        <v>1324356</v>
      </c>
      <c r="AF106" s="7">
        <f t="shared" si="17"/>
        <v>1211002</v>
      </c>
    </row>
    <row r="107" spans="1:32" ht="13.5" customHeight="1" x14ac:dyDescent="0.35">
      <c r="A107" s="2" t="s">
        <v>1060</v>
      </c>
      <c r="B107" s="3" t="s">
        <v>1061</v>
      </c>
      <c r="C107" s="3" t="s">
        <v>1062</v>
      </c>
      <c r="D107" s="3" t="s">
        <v>1063</v>
      </c>
      <c r="E107" s="3" t="s">
        <v>1064</v>
      </c>
      <c r="F107" s="3" t="s">
        <v>1065</v>
      </c>
      <c r="G107" s="3" t="s">
        <v>1066</v>
      </c>
      <c r="H107" s="3" t="s">
        <v>1067</v>
      </c>
      <c r="I107" s="3" t="s">
        <v>1068</v>
      </c>
      <c r="J107" s="3" t="s">
        <v>1069</v>
      </c>
      <c r="L107" s="6" t="s">
        <v>4123</v>
      </c>
      <c r="M107" t="str">
        <f>VLOOKUP($A107,'65+'!$A$1:$J$218,2,FALSE)</f>
        <v>105,646.0</v>
      </c>
      <c r="N107" t="str">
        <f>VLOOKUP($A107,'65+'!$A$1:$J$218,3,FALSE)</f>
        <v>121,201.0</v>
      </c>
      <c r="O107" t="str">
        <f>VLOOKUP($A107,'65+'!$A$1:$J$218,4,FALSE)</f>
        <v>140,221.0</v>
      </c>
      <c r="P107" t="str">
        <f>VLOOKUP($A107,'65+'!$A$1:$J$218,5,FALSE)</f>
        <v>160,084.0</v>
      </c>
      <c r="Q107" t="str">
        <f>VLOOKUP($A107,'65+'!$A$1:$J$218,6,FALSE)</f>
        <v>175,826.0</v>
      </c>
      <c r="R107" t="str">
        <f>VLOOKUP($A107,'65+'!$A$1:$J$218,7,FALSE)</f>
        <v>149,286.0</v>
      </c>
      <c r="S107" t="str">
        <f>VLOOKUP($A107,'65+'!$A$1:$J$218,8,FALSE)</f>
        <v>126,058.0</v>
      </c>
      <c r="T107" t="str">
        <f>VLOOKUP($A107,'65+'!$A$1:$J$218,9,FALSE)</f>
        <v>143,310.0</v>
      </c>
      <c r="U107" t="str">
        <f>VLOOKUP($A107,'65+'!$A$1:$J$218,10,FALSE)</f>
        <v>154,430.0</v>
      </c>
      <c r="W107" s="5" t="s">
        <v>4124</v>
      </c>
      <c r="X107" s="7">
        <f t="shared" si="9"/>
        <v>3138850</v>
      </c>
      <c r="Y107" s="7">
        <f t="shared" si="10"/>
        <v>3266345</v>
      </c>
      <c r="Z107" s="7">
        <f t="shared" si="11"/>
        <v>3412263</v>
      </c>
      <c r="AA107" s="7">
        <f t="shared" si="12"/>
        <v>3519310</v>
      </c>
      <c r="AB107" s="7">
        <f t="shared" si="13"/>
        <v>3492949</v>
      </c>
      <c r="AC107" s="7">
        <f t="shared" si="14"/>
        <v>3484832</v>
      </c>
      <c r="AD107" s="7">
        <f t="shared" si="15"/>
        <v>3707701</v>
      </c>
      <c r="AE107" s="7">
        <f t="shared" si="16"/>
        <v>3950546</v>
      </c>
      <c r="AF107" s="7">
        <f t="shared" si="17"/>
        <v>4067682</v>
      </c>
    </row>
    <row r="108" spans="1:32" ht="13.5" customHeight="1" x14ac:dyDescent="0.35">
      <c r="A108" s="2" t="s">
        <v>1070</v>
      </c>
      <c r="B108" s="3" t="s">
        <v>1071</v>
      </c>
      <c r="C108" s="3" t="s">
        <v>1072</v>
      </c>
      <c r="D108" s="3" t="s">
        <v>1073</v>
      </c>
      <c r="E108" s="3" t="s">
        <v>1074</v>
      </c>
      <c r="F108" s="3" t="s">
        <v>1075</v>
      </c>
      <c r="G108" s="3" t="s">
        <v>1076</v>
      </c>
      <c r="H108" s="3" t="s">
        <v>1077</v>
      </c>
      <c r="I108" s="3" t="s">
        <v>1078</v>
      </c>
      <c r="J108" s="3" t="s">
        <v>1079</v>
      </c>
      <c r="L108" s="6" t="s">
        <v>4123</v>
      </c>
      <c r="M108" t="str">
        <f>VLOOKUP($A108,'65+'!$A$1:$J$218,2,FALSE)</f>
        <v>313,680.0</v>
      </c>
      <c r="N108" t="str">
        <f>VLOOKUP($A108,'65+'!$A$1:$J$218,3,FALSE)</f>
        <v>322,851.0</v>
      </c>
      <c r="O108" t="str">
        <f>VLOOKUP($A108,'65+'!$A$1:$J$218,4,FALSE)</f>
        <v>331,953.0</v>
      </c>
      <c r="P108" t="str">
        <f>VLOOKUP($A108,'65+'!$A$1:$J$218,5,FALSE)</f>
        <v>340,968.0</v>
      </c>
      <c r="Q108" t="str">
        <f>VLOOKUP($A108,'65+'!$A$1:$J$218,6,FALSE)</f>
        <v>346,336.0</v>
      </c>
      <c r="R108" t="str">
        <f>VLOOKUP($A108,'65+'!$A$1:$J$218,7,FALSE)</f>
        <v>350,149.0</v>
      </c>
      <c r="S108" t="str">
        <f>VLOOKUP($A108,'65+'!$A$1:$J$218,8,FALSE)</f>
        <v>362,667.0</v>
      </c>
      <c r="T108" t="str">
        <f>VLOOKUP($A108,'65+'!$A$1:$J$218,9,FALSE)</f>
        <v>385,306.0</v>
      </c>
      <c r="U108" t="str">
        <f>VLOOKUP($A108,'65+'!$A$1:$J$218,10,FALSE)</f>
        <v>410,499.0</v>
      </c>
      <c r="W108" s="5" t="s">
        <v>4124</v>
      </c>
      <c r="X108" s="7">
        <f t="shared" si="9"/>
        <v>4195979</v>
      </c>
      <c r="Y108" s="7">
        <f t="shared" si="10"/>
        <v>4277183</v>
      </c>
      <c r="Z108" s="7">
        <f t="shared" si="11"/>
        <v>4360711</v>
      </c>
      <c r="AA108" s="7">
        <f t="shared" si="12"/>
        <v>4441201</v>
      </c>
      <c r="AB108" s="7">
        <f t="shared" si="13"/>
        <v>4515230</v>
      </c>
      <c r="AC108" s="7">
        <f t="shared" si="14"/>
        <v>4589814</v>
      </c>
      <c r="AD108" s="7">
        <f t="shared" si="15"/>
        <v>4678832</v>
      </c>
      <c r="AE108" s="7">
        <f t="shared" si="16"/>
        <v>4780143</v>
      </c>
      <c r="AF108" s="7">
        <f t="shared" si="17"/>
        <v>4888062</v>
      </c>
    </row>
    <row r="109" spans="1:32" ht="13.5" customHeight="1" x14ac:dyDescent="0.35">
      <c r="A109" s="2" t="s">
        <v>1080</v>
      </c>
      <c r="B109" s="3" t="s">
        <v>1081</v>
      </c>
      <c r="C109" s="3" t="s">
        <v>1082</v>
      </c>
      <c r="D109" s="3" t="s">
        <v>1083</v>
      </c>
      <c r="E109" s="3" t="s">
        <v>1084</v>
      </c>
      <c r="F109" s="3" t="s">
        <v>1085</v>
      </c>
      <c r="G109" s="3" t="s">
        <v>1086</v>
      </c>
      <c r="H109" s="3" t="s">
        <v>1087</v>
      </c>
      <c r="I109" s="3" t="s">
        <v>1088</v>
      </c>
      <c r="J109" s="3" t="s">
        <v>1089</v>
      </c>
      <c r="L109" s="6" t="s">
        <v>4123</v>
      </c>
      <c r="M109" t="str">
        <f>VLOOKUP($A109,'65+'!$A$1:$J$218,2,FALSE)</f>
        <v>283,387.0</v>
      </c>
      <c r="N109" t="str">
        <f>VLOOKUP($A109,'65+'!$A$1:$J$218,3,FALSE)</f>
        <v>287,900.0</v>
      </c>
      <c r="O109" t="str">
        <f>VLOOKUP($A109,'65+'!$A$1:$J$218,4,FALSE)</f>
        <v>294,265.0</v>
      </c>
      <c r="P109" t="str">
        <f>VLOOKUP($A109,'65+'!$A$1:$J$218,5,FALSE)</f>
        <v>302,352.0</v>
      </c>
      <c r="Q109" t="str">
        <f>VLOOKUP($A109,'65+'!$A$1:$J$218,6,FALSE)</f>
        <v>311,605.0</v>
      </c>
      <c r="R109" t="str">
        <f>VLOOKUP($A109,'65+'!$A$1:$J$218,7,FALSE)</f>
        <v>321,834.0</v>
      </c>
      <c r="S109" t="str">
        <f>VLOOKUP($A109,'65+'!$A$1:$J$218,8,FALSE)</f>
        <v>333,889.0</v>
      </c>
      <c r="T109" t="str">
        <f>VLOOKUP($A109,'65+'!$A$1:$J$218,9,FALSE)</f>
        <v>347,644.0</v>
      </c>
      <c r="U109" t="str">
        <f>VLOOKUP($A109,'65+'!$A$1:$J$218,10,FALSE)</f>
        <v>362,523.0</v>
      </c>
      <c r="W109" s="5" t="s">
        <v>4124</v>
      </c>
      <c r="X109" s="7">
        <f t="shared" si="9"/>
        <v>4638548</v>
      </c>
      <c r="Y109" s="7">
        <f t="shared" si="10"/>
        <v>4735331</v>
      </c>
      <c r="Z109" s="7">
        <f t="shared" si="11"/>
        <v>4831264</v>
      </c>
      <c r="AA109" s="7">
        <f t="shared" si="12"/>
        <v>4927325</v>
      </c>
      <c r="AB109" s="7">
        <f t="shared" si="13"/>
        <v>5024510</v>
      </c>
      <c r="AC109" s="7">
        <f t="shared" si="14"/>
        <v>5122547</v>
      </c>
      <c r="AD109" s="7">
        <f t="shared" si="15"/>
        <v>5221995</v>
      </c>
      <c r="AE109" s="7">
        <f t="shared" si="16"/>
        <v>5322750</v>
      </c>
      <c r="AF109" s="7">
        <f t="shared" si="17"/>
        <v>5423457</v>
      </c>
    </row>
    <row r="110" spans="1:32" ht="13.5" customHeight="1" x14ac:dyDescent="0.35">
      <c r="A110" s="2" t="s">
        <v>1090</v>
      </c>
      <c r="B110" s="3" t="s">
        <v>1091</v>
      </c>
      <c r="C110" s="3" t="s">
        <v>1092</v>
      </c>
      <c r="D110" s="3" t="s">
        <v>1093</v>
      </c>
      <c r="E110" s="3" t="s">
        <v>1094</v>
      </c>
      <c r="F110" s="3" t="s">
        <v>1095</v>
      </c>
      <c r="G110" s="3" t="s">
        <v>1096</v>
      </c>
      <c r="H110" s="3" t="s">
        <v>1097</v>
      </c>
      <c r="I110" s="3" t="s">
        <v>1098</v>
      </c>
      <c r="J110" s="3" t="s">
        <v>1099</v>
      </c>
      <c r="L110" s="6" t="s">
        <v>4123</v>
      </c>
      <c r="M110" t="str">
        <f>VLOOKUP($A110,'65+'!$A$1:$J$218,2,FALSE)</f>
        <v>387,506.0</v>
      </c>
      <c r="N110" t="str">
        <f>VLOOKUP($A110,'65+'!$A$1:$J$218,3,FALSE)</f>
        <v>388,659.0</v>
      </c>
      <c r="O110" t="str">
        <f>VLOOKUP($A110,'65+'!$A$1:$J$218,4,FALSE)</f>
        <v>389,254.0</v>
      </c>
      <c r="P110" t="str">
        <f>VLOOKUP($A110,'65+'!$A$1:$J$218,5,FALSE)</f>
        <v>390,558.0</v>
      </c>
      <c r="Q110" t="str">
        <f>VLOOKUP($A110,'65+'!$A$1:$J$218,6,FALSE)</f>
        <v>392,864.0</v>
      </c>
      <c r="R110" t="str">
        <f>VLOOKUP($A110,'65+'!$A$1:$J$218,7,FALSE)</f>
        <v>392,844.0</v>
      </c>
      <c r="S110" t="str">
        <f>VLOOKUP($A110,'65+'!$A$1:$J$218,8,FALSE)</f>
        <v>394,892.0</v>
      </c>
      <c r="T110" t="str">
        <f>VLOOKUP($A110,'65+'!$A$1:$J$218,9,FALSE)</f>
        <v>400,498.0</v>
      </c>
      <c r="U110" t="str">
        <f>VLOOKUP($A110,'65+'!$A$1:$J$218,10,FALSE)</f>
        <v>404,817.0</v>
      </c>
      <c r="W110" s="5" t="s">
        <v>4124</v>
      </c>
      <c r="X110" s="7">
        <f t="shared" si="9"/>
        <v>1657658</v>
      </c>
      <c r="Y110" s="7">
        <f t="shared" si="10"/>
        <v>1637855</v>
      </c>
      <c r="Z110" s="7">
        <f t="shared" si="11"/>
        <v>1622048</v>
      </c>
      <c r="AA110" s="7">
        <f t="shared" si="12"/>
        <v>1608755</v>
      </c>
      <c r="AB110" s="7">
        <f t="shared" si="13"/>
        <v>1596418</v>
      </c>
      <c r="AC110" s="7">
        <f t="shared" si="14"/>
        <v>1582895</v>
      </c>
      <c r="AD110" s="7">
        <f t="shared" si="15"/>
        <v>1580073</v>
      </c>
      <c r="AE110" s="7">
        <f t="shared" si="16"/>
        <v>1582835</v>
      </c>
      <c r="AF110" s="7">
        <f t="shared" si="17"/>
        <v>1575377</v>
      </c>
    </row>
    <row r="111" spans="1:32" ht="13.5" customHeight="1" x14ac:dyDescent="0.35">
      <c r="A111" s="2" t="s">
        <v>1100</v>
      </c>
      <c r="B111" s="3" t="s">
        <v>1101</v>
      </c>
      <c r="C111" s="3" t="s">
        <v>1102</v>
      </c>
      <c r="D111" s="3" t="s">
        <v>1103</v>
      </c>
      <c r="E111" s="3" t="s">
        <v>1104</v>
      </c>
      <c r="F111" s="3" t="s">
        <v>1105</v>
      </c>
      <c r="G111" s="3" t="s">
        <v>1106</v>
      </c>
      <c r="H111" s="3" t="s">
        <v>1107</v>
      </c>
      <c r="I111" s="3" t="s">
        <v>1108</v>
      </c>
      <c r="J111" s="3" t="s">
        <v>1109</v>
      </c>
      <c r="L111" s="6" t="s">
        <v>4123</v>
      </c>
      <c r="M111" t="str">
        <f>VLOOKUP($A111,'65+'!$A$1:$J$218,2,FALSE)</f>
        <v>463,346.0</v>
      </c>
      <c r="N111" t="str">
        <f>VLOOKUP($A111,'65+'!$A$1:$J$218,3,FALSE)</f>
        <v>483,395.0</v>
      </c>
      <c r="O111" t="str">
        <f>VLOOKUP($A111,'65+'!$A$1:$J$218,4,FALSE)</f>
        <v>498,482.0</v>
      </c>
      <c r="P111" t="str">
        <f>VLOOKUP($A111,'65+'!$A$1:$J$218,5,FALSE)</f>
        <v>508,749.0</v>
      </c>
      <c r="Q111" t="str">
        <f>VLOOKUP($A111,'65+'!$A$1:$J$218,6,FALSE)</f>
        <v>520,270.0</v>
      </c>
      <c r="R111" t="str">
        <f>VLOOKUP($A111,'65+'!$A$1:$J$218,7,FALSE)</f>
        <v>532,041.0</v>
      </c>
      <c r="S111" t="str">
        <f>VLOOKUP($A111,'65+'!$A$1:$J$218,8,FALSE)</f>
        <v>546,500.0</v>
      </c>
      <c r="T111" t="str">
        <f>VLOOKUP($A111,'65+'!$A$1:$J$218,9,FALSE)</f>
        <v>567,213.0</v>
      </c>
      <c r="U111" t="str">
        <f>VLOOKUP($A111,'65+'!$A$1:$J$218,10,FALSE)</f>
        <v>588,643.0</v>
      </c>
      <c r="W111" s="5" t="s">
        <v>4124</v>
      </c>
      <c r="X111" s="7">
        <f t="shared" si="9"/>
        <v>4654352</v>
      </c>
      <c r="Y111" s="7">
        <f t="shared" si="10"/>
        <v>4500192</v>
      </c>
      <c r="Z111" s="7">
        <f t="shared" si="11"/>
        <v>4340750</v>
      </c>
      <c r="AA111" s="7">
        <f t="shared" si="12"/>
        <v>4177423</v>
      </c>
      <c r="AB111" s="7">
        <f t="shared" si="13"/>
        <v>4108774</v>
      </c>
      <c r="AC111" s="7">
        <f t="shared" si="14"/>
        <v>4139942</v>
      </c>
      <c r="AD111" s="7">
        <f t="shared" si="15"/>
        <v>4182828</v>
      </c>
      <c r="AE111" s="7">
        <f t="shared" si="16"/>
        <v>4231057</v>
      </c>
      <c r="AF111" s="7">
        <f t="shared" si="17"/>
        <v>4285588</v>
      </c>
    </row>
    <row r="112" spans="1:32" ht="13.5" customHeight="1" x14ac:dyDescent="0.35">
      <c r="A112" s="2" t="s">
        <v>1110</v>
      </c>
      <c r="B112" s="3" t="s">
        <v>1111</v>
      </c>
      <c r="C112" s="3" t="s">
        <v>1112</v>
      </c>
      <c r="D112" s="3" t="s">
        <v>1113</v>
      </c>
      <c r="E112" s="3" t="s">
        <v>1114</v>
      </c>
      <c r="F112" s="3" t="s">
        <v>1115</v>
      </c>
      <c r="G112" s="3" t="s">
        <v>1116</v>
      </c>
      <c r="H112" s="3" t="s">
        <v>1117</v>
      </c>
      <c r="I112" s="3" t="s">
        <v>1118</v>
      </c>
      <c r="J112" s="3" t="s">
        <v>1119</v>
      </c>
      <c r="L112" s="6" t="s">
        <v>4123</v>
      </c>
      <c r="M112" t="str">
        <f>VLOOKUP($A112,'65+'!$A$1:$J$218,2,FALSE)</f>
        <v>81,808.0</v>
      </c>
      <c r="N112" t="str">
        <f>VLOOKUP($A112,'65+'!$A$1:$J$218,3,FALSE)</f>
        <v>81,989.0</v>
      </c>
      <c r="O112" t="str">
        <f>VLOOKUP($A112,'65+'!$A$1:$J$218,4,FALSE)</f>
        <v>82,570.0</v>
      </c>
      <c r="P112" t="str">
        <f>VLOOKUP($A112,'65+'!$A$1:$J$218,5,FALSE)</f>
        <v>83,511.0</v>
      </c>
      <c r="Q112" t="str">
        <f>VLOOKUP($A112,'65+'!$A$1:$J$218,6,FALSE)</f>
        <v>84,709.0</v>
      </c>
      <c r="R112" t="str">
        <f>VLOOKUP($A112,'65+'!$A$1:$J$218,7,FALSE)</f>
        <v>85,602.0</v>
      </c>
      <c r="S112" t="str">
        <f>VLOOKUP($A112,'65+'!$A$1:$J$218,8,FALSE)</f>
        <v>86,711.0</v>
      </c>
      <c r="T112" t="str">
        <f>VLOOKUP($A112,'65+'!$A$1:$J$218,9,FALSE)</f>
        <v>88,456.0</v>
      </c>
      <c r="U112" t="str">
        <f>VLOOKUP($A112,'65+'!$A$1:$J$218,10,FALSE)</f>
        <v>90,141.0</v>
      </c>
      <c r="W112" s="5" t="s">
        <v>4124</v>
      </c>
      <c r="X112" s="7">
        <f t="shared" si="9"/>
        <v>1350411</v>
      </c>
      <c r="Y112" s="7">
        <f t="shared" si="10"/>
        <v>1369892</v>
      </c>
      <c r="Z112" s="7">
        <f t="shared" si="11"/>
        <v>1391135</v>
      </c>
      <c r="AA112" s="7">
        <f t="shared" si="12"/>
        <v>1412434</v>
      </c>
      <c r="AB112" s="7">
        <f t="shared" si="13"/>
        <v>1434393</v>
      </c>
      <c r="AC112" s="7">
        <f t="shared" si="14"/>
        <v>1456499</v>
      </c>
      <c r="AD112" s="7">
        <f t="shared" si="15"/>
        <v>1479187</v>
      </c>
      <c r="AE112" s="7">
        <f t="shared" si="16"/>
        <v>1504222</v>
      </c>
      <c r="AF112" s="7">
        <f t="shared" si="17"/>
        <v>1530562</v>
      </c>
    </row>
    <row r="113" spans="1:32" ht="13.5" customHeight="1" x14ac:dyDescent="0.35">
      <c r="A113" s="2" t="s">
        <v>1120</v>
      </c>
      <c r="B113" s="3" t="s">
        <v>1121</v>
      </c>
      <c r="C113" s="3" t="s">
        <v>1122</v>
      </c>
      <c r="D113" s="3" t="s">
        <v>1123</v>
      </c>
      <c r="E113" s="3" t="s">
        <v>1124</v>
      </c>
      <c r="F113" s="3" t="s">
        <v>1125</v>
      </c>
      <c r="G113" s="3" t="s">
        <v>1126</v>
      </c>
      <c r="H113" s="3" t="s">
        <v>1127</v>
      </c>
      <c r="I113" s="3" t="s">
        <v>1128</v>
      </c>
      <c r="J113" s="3" t="s">
        <v>1129</v>
      </c>
      <c r="L113" s="6" t="s">
        <v>4123</v>
      </c>
      <c r="M113" t="str">
        <f>VLOOKUP($A113,'65+'!$A$1:$J$218,2,FALSE)</f>
        <v>151,360.0</v>
      </c>
      <c r="N113" t="str">
        <f>VLOOKUP($A113,'65+'!$A$1:$J$218,3,FALSE)</f>
        <v>154,567.0</v>
      </c>
      <c r="O113" t="str">
        <f>VLOOKUP($A113,'65+'!$A$1:$J$218,4,FALSE)</f>
        <v>158,082.0</v>
      </c>
      <c r="P113" t="str">
        <f>VLOOKUP($A113,'65+'!$A$1:$J$218,5,FALSE)</f>
        <v>161,910.0</v>
      </c>
      <c r="Q113" t="str">
        <f>VLOOKUP($A113,'65+'!$A$1:$J$218,6,FALSE)</f>
        <v>165,882.0</v>
      </c>
      <c r="R113" t="str">
        <f>VLOOKUP($A113,'65+'!$A$1:$J$218,7,FALSE)</f>
        <v>170,029.0</v>
      </c>
      <c r="S113" t="str">
        <f>VLOOKUP($A113,'65+'!$A$1:$J$218,8,FALSE)</f>
        <v>174,768.0</v>
      </c>
      <c r="T113" t="str">
        <f>VLOOKUP($A113,'65+'!$A$1:$J$218,9,FALSE)</f>
        <v>180,038.0</v>
      </c>
      <c r="U113" t="str">
        <f>VLOOKUP($A113,'65+'!$A$1:$J$218,10,FALSE)</f>
        <v>185,504.0</v>
      </c>
      <c r="W113" s="5" t="s">
        <v>4124</v>
      </c>
      <c r="X113" s="7">
        <f t="shared" si="9"/>
        <v>2745577</v>
      </c>
      <c r="Y113" s="7">
        <f t="shared" si="10"/>
        <v>2805890</v>
      </c>
      <c r="Z113" s="7">
        <f t="shared" si="11"/>
        <v>2870087</v>
      </c>
      <c r="AA113" s="7">
        <f t="shared" si="12"/>
        <v>2939625</v>
      </c>
      <c r="AB113" s="7">
        <f t="shared" si="13"/>
        <v>3018782</v>
      </c>
      <c r="AC113" s="7">
        <f t="shared" si="14"/>
        <v>3105315</v>
      </c>
      <c r="AD113" s="7">
        <f t="shared" si="15"/>
        <v>3197964</v>
      </c>
      <c r="AE113" s="7">
        <f t="shared" si="16"/>
        <v>3295997</v>
      </c>
      <c r="AF113" s="7">
        <f t="shared" si="17"/>
        <v>3394094</v>
      </c>
    </row>
    <row r="114" spans="1:32" ht="13.5" customHeight="1" x14ac:dyDescent="0.35">
      <c r="A114" s="2" t="s">
        <v>1130</v>
      </c>
      <c r="B114" s="3" t="s">
        <v>1131</v>
      </c>
      <c r="C114" s="3" t="s">
        <v>1132</v>
      </c>
      <c r="D114" s="3" t="s">
        <v>1133</v>
      </c>
      <c r="E114" s="3" t="s">
        <v>1134</v>
      </c>
      <c r="F114" s="3" t="s">
        <v>1135</v>
      </c>
      <c r="G114" s="3" t="s">
        <v>1136</v>
      </c>
      <c r="H114" s="3" t="s">
        <v>1137</v>
      </c>
      <c r="I114" s="3" t="s">
        <v>1138</v>
      </c>
      <c r="J114" s="3" t="s">
        <v>1139</v>
      </c>
      <c r="L114" s="6" t="s">
        <v>4123</v>
      </c>
      <c r="M114" t="str">
        <f>VLOOKUP($A114,'65+'!$A$1:$J$218,2,FALSE)</f>
        <v>301,198.0</v>
      </c>
      <c r="N114" t="str">
        <f>VLOOKUP($A114,'65+'!$A$1:$J$218,3,FALSE)</f>
        <v>309,122.0</v>
      </c>
      <c r="O114" t="str">
        <f>VLOOKUP($A114,'65+'!$A$1:$J$218,4,FALSE)</f>
        <v>315,700.0</v>
      </c>
      <c r="P114" t="str">
        <f>VLOOKUP($A114,'65+'!$A$1:$J$218,5,FALSE)</f>
        <v>321,487.0</v>
      </c>
      <c r="Q114" t="str">
        <f>VLOOKUP($A114,'65+'!$A$1:$J$218,6,FALSE)</f>
        <v>327,363.0</v>
      </c>
      <c r="R114" t="str">
        <f>VLOOKUP($A114,'65+'!$A$1:$J$218,7,FALSE)</f>
        <v>333,370.0</v>
      </c>
      <c r="S114" t="str">
        <f>VLOOKUP($A114,'65+'!$A$1:$J$218,8,FALSE)</f>
        <v>343,034.0</v>
      </c>
      <c r="T114" t="str">
        <f>VLOOKUP($A114,'65+'!$A$1:$J$218,9,FALSE)</f>
        <v>356,379.0</v>
      </c>
      <c r="U114" t="str">
        <f>VLOOKUP($A114,'65+'!$A$1:$J$218,10,FALSE)</f>
        <v>370,468.0</v>
      </c>
      <c r="W114" s="5" t="s">
        <v>4124</v>
      </c>
      <c r="X114" s="7">
        <f t="shared" si="9"/>
        <v>4585159</v>
      </c>
      <c r="Y114" s="7">
        <f t="shared" si="10"/>
        <v>4675964</v>
      </c>
      <c r="Z114" s="7">
        <f t="shared" si="11"/>
        <v>4775864</v>
      </c>
      <c r="AA114" s="7">
        <f t="shared" si="12"/>
        <v>4873855</v>
      </c>
      <c r="AB114" s="7">
        <f t="shared" si="13"/>
        <v>4969628</v>
      </c>
      <c r="AC114" s="7">
        <f t="shared" si="14"/>
        <v>5065302</v>
      </c>
      <c r="AD114" s="7">
        <f t="shared" si="15"/>
        <v>5164283</v>
      </c>
      <c r="AE114" s="7">
        <f t="shared" si="16"/>
        <v>5262910</v>
      </c>
      <c r="AF114" s="7">
        <f t="shared" si="17"/>
        <v>5357706</v>
      </c>
    </row>
    <row r="115" spans="1:32" ht="13.5" customHeight="1" x14ac:dyDescent="0.35">
      <c r="A115" s="2" t="s">
        <v>1140</v>
      </c>
      <c r="B115" s="3" t="s">
        <v>1141</v>
      </c>
      <c r="C115" s="3" t="s">
        <v>1142</v>
      </c>
      <c r="D115" s="3" t="s">
        <v>1143</v>
      </c>
      <c r="E115" s="3" t="s">
        <v>1144</v>
      </c>
      <c r="F115" s="3" t="s">
        <v>1145</v>
      </c>
      <c r="G115" s="3" t="s">
        <v>1146</v>
      </c>
      <c r="H115" s="3" t="s">
        <v>1147</v>
      </c>
      <c r="I115" s="3" t="s">
        <v>1148</v>
      </c>
      <c r="J115" s="3" t="s">
        <v>1149</v>
      </c>
      <c r="L115" s="6" t="s">
        <v>4123</v>
      </c>
      <c r="M115" t="str">
        <f>VLOOKUP($A115,'65+'!$A$1:$J$218,2,FALSE)</f>
        <v>6,361.0</v>
      </c>
      <c r="N115" t="str">
        <f>VLOOKUP($A115,'65+'!$A$1:$J$218,3,FALSE)</f>
        <v>6,596.0</v>
      </c>
      <c r="O115" t="str">
        <f>VLOOKUP($A115,'65+'!$A$1:$J$218,4,FALSE)</f>
        <v>6,829.0</v>
      </c>
      <c r="P115" t="str">
        <f>VLOOKUP($A115,'65+'!$A$1:$J$218,5,FALSE)</f>
        <v>7,049.0</v>
      </c>
      <c r="Q115" t="str">
        <f>VLOOKUP($A115,'65+'!$A$1:$J$218,6,FALSE)</f>
        <v>7,257.0</v>
      </c>
      <c r="R115" t="str">
        <f>VLOOKUP($A115,'65+'!$A$1:$J$218,7,FALSE)</f>
        <v>7,476.0</v>
      </c>
      <c r="S115" t="str">
        <f>VLOOKUP($A115,'65+'!$A$1:$J$218,8,FALSE)</f>
        <v>7,751.0</v>
      </c>
      <c r="T115" t="str">
        <f>VLOOKUP($A115,'65+'!$A$1:$J$218,9,FALSE)</f>
        <v>8,035.0</v>
      </c>
      <c r="U115" t="str">
        <f>VLOOKUP($A115,'65+'!$A$1:$J$218,10,FALSE)</f>
        <v>8,331.0</v>
      </c>
      <c r="W115" s="5" t="s">
        <v>4124</v>
      </c>
      <c r="X115" s="7">
        <f t="shared" si="9"/>
        <v>32117</v>
      </c>
      <c r="Y115" s="7">
        <f t="shared" si="10"/>
        <v>32367</v>
      </c>
      <c r="Z115" s="7">
        <f t="shared" si="11"/>
        <v>32636</v>
      </c>
      <c r="AA115" s="7">
        <f t="shared" si="12"/>
        <v>32914</v>
      </c>
      <c r="AB115" s="7">
        <f t="shared" si="13"/>
        <v>33231</v>
      </c>
      <c r="AC115" s="7">
        <f t="shared" si="14"/>
        <v>33503</v>
      </c>
      <c r="AD115" s="7">
        <f t="shared" si="15"/>
        <v>33803</v>
      </c>
      <c r="AE115" s="7">
        <f t="shared" si="16"/>
        <v>34133</v>
      </c>
      <c r="AF115" s="7">
        <f t="shared" si="17"/>
        <v>34464</v>
      </c>
    </row>
    <row r="116" spans="1:32" ht="13.5" customHeight="1" x14ac:dyDescent="0.35">
      <c r="A116" s="2" t="s">
        <v>1150</v>
      </c>
      <c r="B116" s="3" t="s">
        <v>1151</v>
      </c>
      <c r="C116" s="3" t="s">
        <v>1152</v>
      </c>
      <c r="D116" s="3" t="s">
        <v>1153</v>
      </c>
      <c r="E116" s="3" t="s">
        <v>1154</v>
      </c>
      <c r="F116" s="3" t="s">
        <v>1155</v>
      </c>
      <c r="G116" s="3" t="s">
        <v>1156</v>
      </c>
      <c r="H116" s="3" t="s">
        <v>1157</v>
      </c>
      <c r="I116" s="3" t="s">
        <v>1158</v>
      </c>
      <c r="J116" s="3" t="s">
        <v>1159</v>
      </c>
      <c r="L116" s="6" t="s">
        <v>4123</v>
      </c>
      <c r="M116" t="str">
        <f>VLOOKUP($A116,'65+'!$A$1:$J$218,2,FALSE)</f>
        <v>551,749.0</v>
      </c>
      <c r="N116" t="str">
        <f>VLOOKUP($A116,'65+'!$A$1:$J$218,3,FALSE)</f>
        <v>554,440.0</v>
      </c>
      <c r="O116" t="str">
        <f>VLOOKUP($A116,'65+'!$A$1:$J$218,4,FALSE)</f>
        <v>556,254.0</v>
      </c>
      <c r="P116" t="str">
        <f>VLOOKUP($A116,'65+'!$A$1:$J$218,5,FALSE)</f>
        <v>558,203.0</v>
      </c>
      <c r="Q116" t="str">
        <f>VLOOKUP($A116,'65+'!$A$1:$J$218,6,FALSE)</f>
        <v>560,223.0</v>
      </c>
      <c r="R116" t="str">
        <f>VLOOKUP($A116,'65+'!$A$1:$J$218,7,FALSE)</f>
        <v>560,187.0</v>
      </c>
      <c r="S116" t="str">
        <f>VLOOKUP($A116,'65+'!$A$1:$J$218,8,FALSE)</f>
        <v>562,385.0</v>
      </c>
      <c r="T116" t="str">
        <f>VLOOKUP($A116,'65+'!$A$1:$J$218,9,FALSE)</f>
        <v>570,187.0</v>
      </c>
      <c r="U116" t="str">
        <f>VLOOKUP($A116,'65+'!$A$1:$J$218,10,FALSE)</f>
        <v>582,419.0</v>
      </c>
      <c r="W116" s="5" t="s">
        <v>4124</v>
      </c>
      <c r="X116" s="7">
        <f t="shared" si="9"/>
        <v>2453146</v>
      </c>
      <c r="Y116" s="7">
        <f t="shared" si="10"/>
        <v>2418836</v>
      </c>
      <c r="Z116" s="7">
        <f t="shared" si="11"/>
        <v>2395000</v>
      </c>
      <c r="AA116" s="7">
        <f t="shared" si="12"/>
        <v>2386330</v>
      </c>
      <c r="AB116" s="7">
        <f t="shared" si="13"/>
        <v>2385569</v>
      </c>
      <c r="AC116" s="7">
        <f t="shared" si="14"/>
        <v>2384033</v>
      </c>
      <c r="AD116" s="7">
        <f t="shared" si="15"/>
        <v>2405506</v>
      </c>
      <c r="AE116" s="7">
        <f t="shared" si="16"/>
        <v>2444088</v>
      </c>
      <c r="AF116" s="7">
        <f t="shared" si="17"/>
        <v>2463338</v>
      </c>
    </row>
    <row r="117" spans="1:32" ht="13.5" customHeight="1" x14ac:dyDescent="0.35">
      <c r="A117" s="2" t="s">
        <v>1160</v>
      </c>
      <c r="B117" s="3" t="s">
        <v>1161</v>
      </c>
      <c r="C117" s="3" t="s">
        <v>1162</v>
      </c>
      <c r="D117" s="3" t="s">
        <v>1163</v>
      </c>
      <c r="E117" s="3" t="s">
        <v>1164</v>
      </c>
      <c r="F117" s="3" t="s">
        <v>1165</v>
      </c>
      <c r="G117" s="3" t="s">
        <v>1166</v>
      </c>
      <c r="H117" s="3" t="s">
        <v>1167</v>
      </c>
      <c r="I117" s="3" t="s">
        <v>1168</v>
      </c>
      <c r="J117" s="3" t="s">
        <v>1169</v>
      </c>
      <c r="L117" s="6" t="s">
        <v>4123</v>
      </c>
      <c r="M117" t="str">
        <f>VLOOKUP($A117,'65+'!$A$1:$J$218,2,FALSE)</f>
        <v>82,893.0</v>
      </c>
      <c r="N117" t="str">
        <f>VLOOKUP($A117,'65+'!$A$1:$J$218,3,FALSE)</f>
        <v>85,317.0</v>
      </c>
      <c r="O117" t="str">
        <f>VLOOKUP($A117,'65+'!$A$1:$J$218,4,FALSE)</f>
        <v>87,409.0</v>
      </c>
      <c r="P117" t="str">
        <f>VLOOKUP($A117,'65+'!$A$1:$J$218,5,FALSE)</f>
        <v>89,715.0</v>
      </c>
      <c r="Q117" t="str">
        <f>VLOOKUP($A117,'65+'!$A$1:$J$218,6,FALSE)</f>
        <v>91,948.0</v>
      </c>
      <c r="R117" t="str">
        <f>VLOOKUP($A117,'65+'!$A$1:$J$218,7,FALSE)</f>
        <v>94,188.0</v>
      </c>
      <c r="S117" t="str">
        <f>VLOOKUP($A117,'65+'!$A$1:$J$218,8,FALSE)</f>
        <v>96,936.0</v>
      </c>
      <c r="T117" t="str">
        <f>VLOOKUP($A117,'65+'!$A$1:$J$218,9,FALSE)</f>
        <v>100,672.0</v>
      </c>
      <c r="U117" t="str">
        <f>VLOOKUP($A117,'65+'!$A$1:$J$218,10,FALSE)</f>
        <v>104,886.0</v>
      </c>
      <c r="W117" s="5" t="s">
        <v>4124</v>
      </c>
      <c r="X117" s="7">
        <f t="shared" si="9"/>
        <v>486845</v>
      </c>
      <c r="Y117" s="7">
        <f t="shared" si="10"/>
        <v>499834</v>
      </c>
      <c r="Z117" s="7">
        <f t="shared" si="11"/>
        <v>510105</v>
      </c>
      <c r="AA117" s="7">
        <f t="shared" si="12"/>
        <v>520681</v>
      </c>
      <c r="AB117" s="7">
        <f t="shared" si="13"/>
        <v>529713</v>
      </c>
      <c r="AC117" s="7">
        <f t="shared" si="14"/>
        <v>538068</v>
      </c>
      <c r="AD117" s="7">
        <f t="shared" si="15"/>
        <v>549397</v>
      </c>
      <c r="AE117" s="7">
        <f t="shared" si="16"/>
        <v>561001</v>
      </c>
      <c r="AF117" s="7">
        <f t="shared" si="17"/>
        <v>570792</v>
      </c>
    </row>
    <row r="118" spans="1:32" ht="13.5" customHeight="1" x14ac:dyDescent="0.35">
      <c r="A118" s="2" t="s">
        <v>1170</v>
      </c>
      <c r="B118" s="3" t="s">
        <v>1171</v>
      </c>
      <c r="C118" s="3" t="s">
        <v>1172</v>
      </c>
      <c r="D118" s="3" t="s">
        <v>1173</v>
      </c>
      <c r="E118" s="3" t="s">
        <v>1174</v>
      </c>
      <c r="F118" s="3" t="s">
        <v>1175</v>
      </c>
      <c r="G118" s="3" t="s">
        <v>1176</v>
      </c>
      <c r="H118" s="3" t="s">
        <v>1177</v>
      </c>
      <c r="I118" s="3" t="s">
        <v>1178</v>
      </c>
      <c r="J118" s="3" t="s">
        <v>1179</v>
      </c>
      <c r="L118" s="6" t="s">
        <v>4123</v>
      </c>
      <c r="M118" t="str">
        <f>VLOOKUP($A118,'65+'!$A$1:$J$218,2,FALSE)</f>
        <v>58,960.0</v>
      </c>
      <c r="N118" t="str">
        <f>VLOOKUP($A118,'65+'!$A$1:$J$218,3,FALSE)</f>
        <v>61,597.0</v>
      </c>
      <c r="O118" t="str">
        <f>VLOOKUP($A118,'65+'!$A$1:$J$218,4,FALSE)</f>
        <v>66,020.0</v>
      </c>
      <c r="P118" t="str">
        <f>VLOOKUP($A118,'65+'!$A$1:$J$218,5,FALSE)</f>
        <v>71,375.0</v>
      </c>
      <c r="Q118" t="str">
        <f>VLOOKUP($A118,'65+'!$A$1:$J$218,6,FALSE)</f>
        <v>77,530.0</v>
      </c>
      <c r="R118" t="str">
        <f>VLOOKUP($A118,'65+'!$A$1:$J$218,7,FALSE)</f>
        <v>82,129.0</v>
      </c>
      <c r="S118" t="str">
        <f>VLOOKUP($A118,'65+'!$A$1:$J$218,8,FALSE)</f>
        <v>86,302.0</v>
      </c>
      <c r="T118" t="str">
        <f>VLOOKUP($A118,'65+'!$A$1:$J$218,9,FALSE)</f>
        <v>91,499.0</v>
      </c>
      <c r="U118" t="str">
        <f>VLOOKUP($A118,'65+'!$A$1:$J$218,10,FALSE)</f>
        <v>98,024.0</v>
      </c>
      <c r="W118" s="5" t="s">
        <v>4124</v>
      </c>
      <c r="X118" s="7">
        <f t="shared" si="9"/>
        <v>565833</v>
      </c>
      <c r="Y118" s="7">
        <f t="shared" si="10"/>
        <v>560994</v>
      </c>
      <c r="Z118" s="7">
        <f t="shared" si="11"/>
        <v>568218</v>
      </c>
      <c r="AA118" s="7">
        <f t="shared" si="12"/>
        <v>577174</v>
      </c>
      <c r="AB118" s="7">
        <f t="shared" si="13"/>
        <v>586891</v>
      </c>
      <c r="AC118" s="7">
        <f t="shared" si="14"/>
        <v>584161</v>
      </c>
      <c r="AD118" s="7">
        <f t="shared" si="15"/>
        <v>580611</v>
      </c>
      <c r="AE118" s="7">
        <f t="shared" si="16"/>
        <v>583127</v>
      </c>
      <c r="AF118" s="7">
        <f t="shared" si="17"/>
        <v>591437</v>
      </c>
    </row>
    <row r="119" spans="1:32" ht="13.5" customHeight="1" x14ac:dyDescent="0.35">
      <c r="A119" s="2" t="s">
        <v>1180</v>
      </c>
      <c r="B119" s="3" t="s">
        <v>1181</v>
      </c>
      <c r="C119" s="3" t="s">
        <v>1182</v>
      </c>
      <c r="D119" s="3" t="s">
        <v>1183</v>
      </c>
      <c r="E119" s="3" t="s">
        <v>1184</v>
      </c>
      <c r="F119" s="3" t="s">
        <v>1185</v>
      </c>
      <c r="G119" s="3" t="s">
        <v>1186</v>
      </c>
      <c r="H119" s="3" t="s">
        <v>1187</v>
      </c>
      <c r="I119" s="3" t="s">
        <v>1188</v>
      </c>
      <c r="J119" s="3" t="s">
        <v>1189</v>
      </c>
      <c r="L119" s="6" t="s">
        <v>4123</v>
      </c>
      <c r="M119" t="str">
        <f>VLOOKUP($A119,'65+'!$A$1:$J$218,2,FALSE)</f>
        <v>265,055.0</v>
      </c>
      <c r="N119" t="str">
        <f>VLOOKUP($A119,'65+'!$A$1:$J$218,3,FALSE)</f>
        <v>274,509.0</v>
      </c>
      <c r="O119" t="str">
        <f>VLOOKUP($A119,'65+'!$A$1:$J$218,4,FALSE)</f>
        <v>284,964.0</v>
      </c>
      <c r="P119" t="str">
        <f>VLOOKUP($A119,'65+'!$A$1:$J$218,5,FALSE)</f>
        <v>295,676.0</v>
      </c>
      <c r="Q119" t="str">
        <f>VLOOKUP($A119,'65+'!$A$1:$J$218,6,FALSE)</f>
        <v>303,408.0</v>
      </c>
      <c r="R119" t="str">
        <f>VLOOKUP($A119,'65+'!$A$1:$J$218,7,FALSE)</f>
        <v>307,246.0</v>
      </c>
      <c r="S119" t="str">
        <f>VLOOKUP($A119,'65+'!$A$1:$J$218,8,FALSE)</f>
        <v>312,264.0</v>
      </c>
      <c r="T119" t="str">
        <f>VLOOKUP($A119,'65+'!$A$1:$J$218,9,FALSE)</f>
        <v>319,899.0</v>
      </c>
      <c r="U119" t="str">
        <f>VLOOKUP($A119,'65+'!$A$1:$J$218,10,FALSE)</f>
        <v>323,036.0</v>
      </c>
      <c r="W119" s="5" t="s">
        <v>4124</v>
      </c>
      <c r="X119" s="7">
        <f t="shared" si="9"/>
        <v>1567300</v>
      </c>
      <c r="Y119" s="7">
        <f t="shared" si="10"/>
        <v>1565522</v>
      </c>
      <c r="Z119" s="7">
        <f t="shared" si="11"/>
        <v>1561257</v>
      </c>
      <c r="AA119" s="7">
        <f t="shared" si="12"/>
        <v>1552755</v>
      </c>
      <c r="AB119" s="7">
        <f t="shared" si="13"/>
        <v>1536653</v>
      </c>
      <c r="AC119" s="7">
        <f t="shared" si="14"/>
        <v>1520726</v>
      </c>
      <c r="AD119" s="7">
        <f t="shared" si="15"/>
        <v>1516680</v>
      </c>
      <c r="AE119" s="7">
        <f t="shared" si="16"/>
        <v>1515847</v>
      </c>
      <c r="AF119" s="7">
        <f t="shared" si="17"/>
        <v>1490685</v>
      </c>
    </row>
    <row r="120" spans="1:32" ht="13.5" customHeight="1" x14ac:dyDescent="0.35">
      <c r="A120" s="2" t="s">
        <v>1190</v>
      </c>
      <c r="B120" s="3" t="s">
        <v>1191</v>
      </c>
      <c r="C120" s="3" t="s">
        <v>1192</v>
      </c>
      <c r="D120" s="3" t="s">
        <v>1193</v>
      </c>
      <c r="E120" s="3" t="s">
        <v>1194</v>
      </c>
      <c r="F120" s="3" t="s">
        <v>1195</v>
      </c>
      <c r="G120" s="3" t="s">
        <v>1196</v>
      </c>
      <c r="H120" s="3" t="s">
        <v>1197</v>
      </c>
      <c r="I120" s="3" t="s">
        <v>1198</v>
      </c>
      <c r="J120" s="3" t="s">
        <v>1199</v>
      </c>
      <c r="L120" s="6" t="s">
        <v>4123</v>
      </c>
      <c r="M120" t="str">
        <f>VLOOKUP($A120,'65+'!$A$1:$J$218,2,FALSE)</f>
        <v>748,188.0</v>
      </c>
      <c r="N120" t="str">
        <f>VLOOKUP($A120,'65+'!$A$1:$J$218,3,FALSE)</f>
        <v>788,486.0</v>
      </c>
      <c r="O120" t="str">
        <f>VLOOKUP($A120,'65+'!$A$1:$J$218,4,FALSE)</f>
        <v>829,931.0</v>
      </c>
      <c r="P120" t="str">
        <f>VLOOKUP($A120,'65+'!$A$1:$J$218,5,FALSE)</f>
        <v>872,543.0</v>
      </c>
      <c r="Q120" t="str">
        <f>VLOOKUP($A120,'65+'!$A$1:$J$218,6,FALSE)</f>
        <v>913,069.0</v>
      </c>
      <c r="R120" t="str">
        <f>VLOOKUP($A120,'65+'!$A$1:$J$218,7,FALSE)</f>
        <v>952,283.0</v>
      </c>
      <c r="S120" t="str">
        <f>VLOOKUP($A120,'65+'!$A$1:$J$218,8,FALSE)</f>
        <v>994,576.0</v>
      </c>
      <c r="T120" t="str">
        <f>VLOOKUP($A120,'65+'!$A$1:$J$218,9,FALSE)</f>
        <v>1,040,435.0</v>
      </c>
      <c r="U120" t="str">
        <f>VLOOKUP($A120,'65+'!$A$1:$J$218,10,FALSE)</f>
        <v>1,088,456.0</v>
      </c>
      <c r="W120" s="5" t="s">
        <v>4124</v>
      </c>
      <c r="X120" s="7">
        <f t="shared" si="9"/>
        <v>15245537</v>
      </c>
      <c r="Y120" s="7">
        <f t="shared" si="10"/>
        <v>15740604</v>
      </c>
      <c r="Z120" s="7">
        <f t="shared" si="11"/>
        <v>16240622</v>
      </c>
      <c r="AA120" s="7">
        <f t="shared" si="12"/>
        <v>16748015</v>
      </c>
      <c r="AB120" s="7">
        <f t="shared" si="13"/>
        <v>17259462</v>
      </c>
      <c r="AC120" s="7">
        <f t="shared" si="14"/>
        <v>17774597</v>
      </c>
      <c r="AD120" s="7">
        <f t="shared" si="15"/>
        <v>18303102</v>
      </c>
      <c r="AE120" s="7">
        <f t="shared" si="16"/>
        <v>18851036</v>
      </c>
      <c r="AF120" s="7">
        <f t="shared" si="17"/>
        <v>19416520</v>
      </c>
    </row>
    <row r="121" spans="1:32" ht="13.5" customHeight="1" x14ac:dyDescent="0.35">
      <c r="A121" s="2" t="s">
        <v>1200</v>
      </c>
      <c r="B121" s="3" t="s">
        <v>1201</v>
      </c>
      <c r="C121" s="3" t="s">
        <v>1202</v>
      </c>
      <c r="D121" s="3" t="s">
        <v>1203</v>
      </c>
      <c r="E121" s="3" t="s">
        <v>1204</v>
      </c>
      <c r="F121" s="3" t="s">
        <v>1205</v>
      </c>
      <c r="G121" s="3" t="s">
        <v>1206</v>
      </c>
      <c r="H121" s="3" t="s">
        <v>1207</v>
      </c>
      <c r="I121" s="3" t="s">
        <v>1208</v>
      </c>
      <c r="J121" s="3" t="s">
        <v>1209</v>
      </c>
      <c r="L121" s="6" t="s">
        <v>4123</v>
      </c>
      <c r="M121" t="str">
        <f>VLOOKUP($A121,'65+'!$A$1:$J$218,2,FALSE)</f>
        <v>522,828.0</v>
      </c>
      <c r="N121" t="str">
        <f>VLOOKUP($A121,'65+'!$A$1:$J$218,3,FALSE)</f>
        <v>522,643.0</v>
      </c>
      <c r="O121" t="str">
        <f>VLOOKUP($A121,'65+'!$A$1:$J$218,4,FALSE)</f>
        <v>523,765.0</v>
      </c>
      <c r="P121" t="str">
        <f>VLOOKUP($A121,'65+'!$A$1:$J$218,5,FALSE)</f>
        <v>526,095.0</v>
      </c>
      <c r="Q121" t="str">
        <f>VLOOKUP($A121,'65+'!$A$1:$J$218,6,FALSE)</f>
        <v>528,910.0</v>
      </c>
      <c r="R121" t="str">
        <f>VLOOKUP($A121,'65+'!$A$1:$J$218,7,FALSE)</f>
        <v>532,006.0</v>
      </c>
      <c r="S121" t="str">
        <f>VLOOKUP($A121,'65+'!$A$1:$J$218,8,FALSE)</f>
        <v>537,506.0</v>
      </c>
      <c r="T121" t="str">
        <f>VLOOKUP($A121,'65+'!$A$1:$J$218,9,FALSE)</f>
        <v>547,148.0</v>
      </c>
      <c r="U121" t="str">
        <f>VLOOKUP($A121,'65+'!$A$1:$J$218,10,FALSE)</f>
        <v>560,032.0</v>
      </c>
      <c r="W121" s="5" t="s">
        <v>4124</v>
      </c>
      <c r="X121" s="7">
        <f t="shared" si="9"/>
        <v>9645161</v>
      </c>
      <c r="Y121" s="7">
        <f t="shared" si="10"/>
        <v>9986524</v>
      </c>
      <c r="Z121" s="7">
        <f t="shared" si="11"/>
        <v>10342950</v>
      </c>
      <c r="AA121" s="7">
        <f t="shared" si="12"/>
        <v>10717457</v>
      </c>
      <c r="AB121" s="7">
        <f t="shared" si="13"/>
        <v>11111253</v>
      </c>
      <c r="AC121" s="7">
        <f t="shared" si="14"/>
        <v>11519790</v>
      </c>
      <c r="AD121" s="7">
        <f t="shared" si="15"/>
        <v>11943555</v>
      </c>
      <c r="AE121" s="7">
        <f t="shared" si="16"/>
        <v>12384937</v>
      </c>
      <c r="AF121" s="7">
        <f t="shared" si="17"/>
        <v>12840383</v>
      </c>
    </row>
    <row r="122" spans="1:32" ht="13.5" customHeight="1" x14ac:dyDescent="0.35">
      <c r="A122" s="2" t="s">
        <v>1210</v>
      </c>
      <c r="B122" s="3" t="s">
        <v>1211</v>
      </c>
      <c r="C122" s="3" t="s">
        <v>1212</v>
      </c>
      <c r="D122" s="3" t="s">
        <v>1213</v>
      </c>
      <c r="E122" s="3" t="s">
        <v>1214</v>
      </c>
      <c r="F122" s="3" t="s">
        <v>1215</v>
      </c>
      <c r="G122" s="3" t="s">
        <v>1216</v>
      </c>
      <c r="H122" s="3" t="s">
        <v>1217</v>
      </c>
      <c r="I122" s="3" t="s">
        <v>1218</v>
      </c>
      <c r="J122" s="3" t="s">
        <v>1219</v>
      </c>
      <c r="L122" s="6" t="s">
        <v>4123</v>
      </c>
      <c r="M122" t="str">
        <f>VLOOKUP($A122,'65+'!$A$1:$J$218,2,FALSE)</f>
        <v>1,869,212.0</v>
      </c>
      <c r="N122" t="str">
        <f>VLOOKUP($A122,'65+'!$A$1:$J$218,3,FALSE)</f>
        <v>1,962,407.0</v>
      </c>
      <c r="O122" t="str">
        <f>VLOOKUP($A122,'65+'!$A$1:$J$218,4,FALSE)</f>
        <v>2,062,435.0</v>
      </c>
      <c r="P122" t="str">
        <f>VLOOKUP($A122,'65+'!$A$1:$J$218,5,FALSE)</f>
        <v>2,167,727.0</v>
      </c>
      <c r="Q122" t="str">
        <f>VLOOKUP($A122,'65+'!$A$1:$J$218,6,FALSE)</f>
        <v>2,279,041.0</v>
      </c>
      <c r="R122" t="str">
        <f>VLOOKUP($A122,'65+'!$A$1:$J$218,7,FALSE)</f>
        <v>2,385,577.0</v>
      </c>
      <c r="S122" t="str">
        <f>VLOOKUP($A122,'65+'!$A$1:$J$218,8,FALSE)</f>
        <v>2,493,093.0</v>
      </c>
      <c r="T122" t="str">
        <f>VLOOKUP($A122,'65+'!$A$1:$J$218,9,FALSE)</f>
        <v>2,617,322.0</v>
      </c>
      <c r="U122" t="str">
        <f>VLOOKUP($A122,'65+'!$A$1:$J$218,10,FALSE)</f>
        <v>2,751,400.0</v>
      </c>
      <c r="W122" s="5" t="s">
        <v>4124</v>
      </c>
      <c r="X122" s="7">
        <f t="shared" si="9"/>
        <v>23682698</v>
      </c>
      <c r="Y122" s="7">
        <f t="shared" si="10"/>
        <v>24200704</v>
      </c>
      <c r="Z122" s="7">
        <f t="shared" si="11"/>
        <v>24724096</v>
      </c>
      <c r="AA122" s="7">
        <f t="shared" si="12"/>
        <v>25256307</v>
      </c>
      <c r="AB122" s="7">
        <f t="shared" si="13"/>
        <v>25769271</v>
      </c>
      <c r="AC122" s="7">
        <f t="shared" si="14"/>
        <v>26262622</v>
      </c>
      <c r="AD122" s="7">
        <f t="shared" si="15"/>
        <v>26773239</v>
      </c>
      <c r="AE122" s="7">
        <f t="shared" si="16"/>
        <v>27297352</v>
      </c>
      <c r="AF122" s="7">
        <f t="shared" si="17"/>
        <v>27810939</v>
      </c>
    </row>
    <row r="123" spans="1:32" ht="13.5" customHeight="1" x14ac:dyDescent="0.35">
      <c r="A123" s="2" t="s">
        <v>1220</v>
      </c>
      <c r="B123" s="3" t="s">
        <v>1221</v>
      </c>
      <c r="C123" s="3" t="s">
        <v>1222</v>
      </c>
      <c r="D123" s="3" t="s">
        <v>1223</v>
      </c>
      <c r="E123" s="3" t="s">
        <v>1224</v>
      </c>
      <c r="F123" s="3" t="s">
        <v>1225</v>
      </c>
      <c r="G123" s="3" t="s">
        <v>1226</v>
      </c>
      <c r="H123" s="3" t="s">
        <v>1227</v>
      </c>
      <c r="I123" s="3" t="s">
        <v>1228</v>
      </c>
      <c r="J123" s="3" t="s">
        <v>1229</v>
      </c>
      <c r="L123" s="6" t="s">
        <v>4123</v>
      </c>
      <c r="M123" t="str">
        <f>VLOOKUP($A123,'65+'!$A$1:$J$218,2,FALSE)</f>
        <v>17,431.0</v>
      </c>
      <c r="N123" t="str">
        <f>VLOOKUP($A123,'65+'!$A$1:$J$218,3,FALSE)</f>
        <v>17,725.0</v>
      </c>
      <c r="O123" t="str">
        <f>VLOOKUP($A123,'65+'!$A$1:$J$218,4,FALSE)</f>
        <v>18,128.0</v>
      </c>
      <c r="P123" t="str">
        <f>VLOOKUP($A123,'65+'!$A$1:$J$218,5,FALSE)</f>
        <v>18,694.0</v>
      </c>
      <c r="Q123" t="str">
        <f>VLOOKUP($A123,'65+'!$A$1:$J$218,6,FALSE)</f>
        <v>19,430.0</v>
      </c>
      <c r="R123" t="str">
        <f>VLOOKUP($A123,'65+'!$A$1:$J$218,7,FALSE)</f>
        <v>20,274.0</v>
      </c>
      <c r="S123" t="str">
        <f>VLOOKUP($A123,'65+'!$A$1:$J$218,8,FALSE)</f>
        <v>21,392.0</v>
      </c>
      <c r="T123" t="str">
        <f>VLOOKUP($A123,'65+'!$A$1:$J$218,9,FALSE)</f>
        <v>22,855.0</v>
      </c>
      <c r="U123" t="str">
        <f>VLOOKUP($A123,'65+'!$A$1:$J$218,10,FALSE)</f>
        <v>24,491.0</v>
      </c>
      <c r="W123" s="5" t="s">
        <v>4124</v>
      </c>
      <c r="X123" s="7">
        <f t="shared" si="9"/>
        <v>342024</v>
      </c>
      <c r="Y123" s="7">
        <f t="shared" si="10"/>
        <v>355342</v>
      </c>
      <c r="Z123" s="7">
        <f t="shared" si="11"/>
        <v>368680</v>
      </c>
      <c r="AA123" s="7">
        <f t="shared" si="12"/>
        <v>382038</v>
      </c>
      <c r="AB123" s="7">
        <f t="shared" si="13"/>
        <v>395452</v>
      </c>
      <c r="AC123" s="7">
        <f t="shared" si="14"/>
        <v>408961</v>
      </c>
      <c r="AD123" s="7">
        <f t="shared" si="15"/>
        <v>417281</v>
      </c>
      <c r="AE123" s="7">
        <f t="shared" si="16"/>
        <v>420537</v>
      </c>
      <c r="AF123" s="7">
        <f t="shared" si="17"/>
        <v>424392</v>
      </c>
    </row>
    <row r="124" spans="1:32" ht="13.5" customHeight="1" x14ac:dyDescent="0.35">
      <c r="A124" s="2" t="s">
        <v>1230</v>
      </c>
      <c r="B124" s="3" t="s">
        <v>1231</v>
      </c>
      <c r="C124" s="3" t="s">
        <v>1232</v>
      </c>
      <c r="D124" s="3" t="s">
        <v>1233</v>
      </c>
      <c r="E124" s="3" t="s">
        <v>1234</v>
      </c>
      <c r="F124" s="3" t="s">
        <v>1235</v>
      </c>
      <c r="G124" s="3" t="s">
        <v>1236</v>
      </c>
      <c r="H124" s="3" t="s">
        <v>1237</v>
      </c>
      <c r="I124" s="3" t="s">
        <v>1238</v>
      </c>
      <c r="J124" s="3" t="s">
        <v>1239</v>
      </c>
      <c r="L124" s="6" t="s">
        <v>4123</v>
      </c>
      <c r="M124" t="str">
        <f>VLOOKUP($A124,'65+'!$A$1:$J$218,2,FALSE)</f>
        <v>499,844.0</v>
      </c>
      <c r="N124" t="str">
        <f>VLOOKUP($A124,'65+'!$A$1:$J$218,3,FALSE)</f>
        <v>510,452.0</v>
      </c>
      <c r="O124" t="str">
        <f>VLOOKUP($A124,'65+'!$A$1:$J$218,4,FALSE)</f>
        <v>521,006.0</v>
      </c>
      <c r="P124" t="str">
        <f>VLOOKUP($A124,'65+'!$A$1:$J$218,5,FALSE)</f>
        <v>531,558.0</v>
      </c>
      <c r="Q124" t="str">
        <f>VLOOKUP($A124,'65+'!$A$1:$J$218,6,FALSE)</f>
        <v>540,805.0</v>
      </c>
      <c r="R124" t="str">
        <f>VLOOKUP($A124,'65+'!$A$1:$J$218,7,FALSE)</f>
        <v>549,353.0</v>
      </c>
      <c r="S124" t="str">
        <f>VLOOKUP($A124,'65+'!$A$1:$J$218,8,FALSE)</f>
        <v>559,791.0</v>
      </c>
      <c r="T124" t="str">
        <f>VLOOKUP($A124,'65+'!$A$1:$J$218,9,FALSE)</f>
        <v>571,722.0</v>
      </c>
      <c r="U124" t="str">
        <f>VLOOKUP($A124,'65+'!$A$1:$J$218,10,FALSE)</f>
        <v>583,574.0</v>
      </c>
      <c r="W124" s="5" t="s">
        <v>4124</v>
      </c>
      <c r="X124" s="7">
        <f t="shared" si="9"/>
        <v>9985747</v>
      </c>
      <c r="Y124" s="7">
        <f t="shared" si="10"/>
        <v>10324699</v>
      </c>
      <c r="Z124" s="7">
        <f t="shared" si="11"/>
        <v>10677001</v>
      </c>
      <c r="AA124" s="7">
        <f t="shared" si="12"/>
        <v>11043865</v>
      </c>
      <c r="AB124" s="7">
        <f t="shared" si="13"/>
        <v>11438992</v>
      </c>
      <c r="AC124" s="7">
        <f t="shared" si="14"/>
        <v>11858663</v>
      </c>
      <c r="AD124" s="7">
        <f t="shared" si="15"/>
        <v>12286164</v>
      </c>
      <c r="AE124" s="7">
        <f t="shared" si="16"/>
        <v>12725942</v>
      </c>
      <c r="AF124" s="7">
        <f t="shared" si="17"/>
        <v>13183613</v>
      </c>
    </row>
    <row r="125" spans="1:32" ht="13.5" customHeight="1" x14ac:dyDescent="0.35">
      <c r="A125" s="2" t="s">
        <v>1240</v>
      </c>
      <c r="B125" s="3" t="s">
        <v>1241</v>
      </c>
      <c r="C125" s="3" t="s">
        <v>1242</v>
      </c>
      <c r="D125" s="3" t="s">
        <v>1243</v>
      </c>
      <c r="E125" s="3" t="s">
        <v>1244</v>
      </c>
      <c r="F125" s="3" t="s">
        <v>1245</v>
      </c>
      <c r="G125" s="3" t="s">
        <v>1246</v>
      </c>
      <c r="H125" s="3" t="s">
        <v>1247</v>
      </c>
      <c r="I125" s="3" t="s">
        <v>1248</v>
      </c>
      <c r="J125" s="3" t="s">
        <v>1249</v>
      </c>
      <c r="L125" s="6" t="s">
        <v>4123</v>
      </c>
      <c r="M125" t="str">
        <f>VLOOKUP($A125,'65+'!$A$1:$J$218,2,FALSE)</f>
        <v>84,790.0</v>
      </c>
      <c r="N125" t="str">
        <f>VLOOKUP($A125,'65+'!$A$1:$J$218,3,FALSE)</f>
        <v>87,877.0</v>
      </c>
      <c r="O125" t="str">
        <f>VLOOKUP($A125,'65+'!$A$1:$J$218,4,FALSE)</f>
        <v>90,730.0</v>
      </c>
      <c r="P125" t="str">
        <f>VLOOKUP($A125,'65+'!$A$1:$J$218,5,FALSE)</f>
        <v>93,635.0</v>
      </c>
      <c r="Q125" t="str">
        <f>VLOOKUP($A125,'65+'!$A$1:$J$218,6,FALSE)</f>
        <v>95,364.0</v>
      </c>
      <c r="R125" t="str">
        <f>VLOOKUP($A125,'65+'!$A$1:$J$218,7,FALSE)</f>
        <v>97,268.0</v>
      </c>
      <c r="S125" t="str">
        <f>VLOOKUP($A125,'65+'!$A$1:$J$218,8,FALSE)</f>
        <v>102,422.0</v>
      </c>
      <c r="T125" t="str">
        <f>VLOOKUP($A125,'65+'!$A$1:$J$218,9,FALSE)</f>
        <v>109,444.0</v>
      </c>
      <c r="U125" t="str">
        <f>VLOOKUP($A125,'65+'!$A$1:$J$218,10,FALSE)</f>
        <v>116,089.0</v>
      </c>
      <c r="W125" s="5" t="s">
        <v>4124</v>
      </c>
      <c r="X125" s="7">
        <f t="shared" si="9"/>
        <v>390168</v>
      </c>
      <c r="Y125" s="7">
        <f t="shared" si="10"/>
        <v>401571</v>
      </c>
      <c r="Z125" s="7">
        <f t="shared" si="11"/>
        <v>417137</v>
      </c>
      <c r="AA125" s="7">
        <f t="shared" si="12"/>
        <v>435607</v>
      </c>
      <c r="AB125" s="7">
        <f t="shared" si="13"/>
        <v>446760</v>
      </c>
      <c r="AC125" s="7">
        <f t="shared" si="14"/>
        <v>449619</v>
      </c>
      <c r="AD125" s="7">
        <f t="shared" si="15"/>
        <v>460945</v>
      </c>
      <c r="AE125" s="7">
        <f t="shared" si="16"/>
        <v>480050</v>
      </c>
      <c r="AF125" s="7">
        <f t="shared" si="17"/>
        <v>499506</v>
      </c>
    </row>
    <row r="126" spans="1:32" ht="13.5" customHeight="1" x14ac:dyDescent="0.35">
      <c r="A126" s="2" t="s">
        <v>1250</v>
      </c>
      <c r="B126" s="3" t="s">
        <v>1251</v>
      </c>
      <c r="C126" s="3" t="s">
        <v>1252</v>
      </c>
      <c r="D126" s="3" t="s">
        <v>1253</v>
      </c>
      <c r="E126" s="3" t="s">
        <v>1254</v>
      </c>
      <c r="F126" s="3" t="s">
        <v>1255</v>
      </c>
      <c r="G126" s="3" t="s">
        <v>1256</v>
      </c>
      <c r="H126" s="3" t="s">
        <v>1257</v>
      </c>
      <c r="I126" s="3" t="s">
        <v>1258</v>
      </c>
      <c r="J126" s="3" t="s">
        <v>1259</v>
      </c>
      <c r="L126" s="6" t="s">
        <v>4123</v>
      </c>
      <c r="M126" t="str">
        <f>VLOOKUP($A126,'65+'!$A$1:$J$218,2,FALSE)</f>
        <v>1,433.0</v>
      </c>
      <c r="N126" t="str">
        <f>VLOOKUP($A126,'65+'!$A$1:$J$218,3,FALSE)</f>
        <v>1,486.0</v>
      </c>
      <c r="O126" t="str">
        <f>VLOOKUP($A126,'65+'!$A$1:$J$218,4,FALSE)</f>
        <v>1,536.0</v>
      </c>
      <c r="P126" t="str">
        <f>VLOOKUP($A126,'65+'!$A$1:$J$218,5,FALSE)</f>
        <v>1,573.0</v>
      </c>
      <c r="Q126" t="str">
        <f>VLOOKUP($A126,'65+'!$A$1:$J$218,6,FALSE)</f>
        <v>1,582.0</v>
      </c>
      <c r="R126" t="str">
        <f>VLOOKUP($A126,'65+'!$A$1:$J$218,7,FALSE)</f>
        <v>1,600.0</v>
      </c>
      <c r="S126" t="str">
        <f>VLOOKUP($A126,'65+'!$A$1:$J$218,8,FALSE)</f>
        <v>1,648.0</v>
      </c>
      <c r="T126" t="str">
        <f>VLOOKUP($A126,'65+'!$A$1:$J$218,9,FALSE)</f>
        <v>1,701.0</v>
      </c>
      <c r="U126" t="str">
        <f>VLOOKUP($A126,'65+'!$A$1:$J$218,10,FALSE)</f>
        <v>1,742.0</v>
      </c>
      <c r="W126" s="5" t="s">
        <v>4124</v>
      </c>
      <c r="X126" s="7">
        <f t="shared" si="9"/>
        <v>30145</v>
      </c>
      <c r="Y126" s="7">
        <f t="shared" si="10"/>
        <v>29667</v>
      </c>
      <c r="Z126" s="7">
        <f t="shared" si="11"/>
        <v>29134</v>
      </c>
      <c r="AA126" s="7">
        <f t="shared" si="12"/>
        <v>28566</v>
      </c>
      <c r="AB126" s="7">
        <f t="shared" si="13"/>
        <v>27951</v>
      </c>
      <c r="AC126" s="7">
        <f t="shared" si="14"/>
        <v>27126</v>
      </c>
      <c r="AD126" s="7">
        <f t="shared" si="15"/>
        <v>26203</v>
      </c>
      <c r="AE126" s="7">
        <f t="shared" si="16"/>
        <v>25351</v>
      </c>
      <c r="AF126" s="7">
        <f t="shared" si="17"/>
        <v>24603</v>
      </c>
    </row>
    <row r="127" spans="1:32" ht="13.5" customHeight="1" x14ac:dyDescent="0.35">
      <c r="A127" s="2" t="s">
        <v>1260</v>
      </c>
      <c r="B127" s="3" t="s">
        <v>1261</v>
      </c>
      <c r="C127" s="3" t="s">
        <v>1262</v>
      </c>
      <c r="D127" s="3" t="s">
        <v>1263</v>
      </c>
      <c r="E127" s="3" t="s">
        <v>1264</v>
      </c>
      <c r="F127" s="3" t="s">
        <v>1265</v>
      </c>
      <c r="G127" s="3" t="s">
        <v>1266</v>
      </c>
      <c r="H127" s="3" t="s">
        <v>1267</v>
      </c>
      <c r="I127" s="3" t="s">
        <v>1268</v>
      </c>
      <c r="J127" s="3" t="s">
        <v>1269</v>
      </c>
      <c r="L127" s="6" t="s">
        <v>4123</v>
      </c>
      <c r="M127" t="str">
        <f>VLOOKUP($A127,'65+'!$A$1:$J$218,2,FALSE)</f>
        <v>141,029.0</v>
      </c>
      <c r="N127" t="str">
        <f>VLOOKUP($A127,'65+'!$A$1:$J$218,3,FALSE)</f>
        <v>142,548.0</v>
      </c>
      <c r="O127" t="str">
        <f>VLOOKUP($A127,'65+'!$A$1:$J$218,4,FALSE)</f>
        <v>144,680.0</v>
      </c>
      <c r="P127" t="str">
        <f>VLOOKUP($A127,'65+'!$A$1:$J$218,5,FALSE)</f>
        <v>147,395.0</v>
      </c>
      <c r="Q127" t="str">
        <f>VLOOKUP($A127,'65+'!$A$1:$J$218,6,FALSE)</f>
        <v>149,969.0</v>
      </c>
      <c r="R127" t="str">
        <f>VLOOKUP($A127,'65+'!$A$1:$J$218,7,FALSE)</f>
        <v>152,532.0</v>
      </c>
      <c r="S127" t="str">
        <f>VLOOKUP($A127,'65+'!$A$1:$J$218,8,FALSE)</f>
        <v>156,435.0</v>
      </c>
      <c r="T127" t="str">
        <f>VLOOKUP($A127,'65+'!$A$1:$J$218,9,FALSE)</f>
        <v>161,488.0</v>
      </c>
      <c r="U127" t="str">
        <f>VLOOKUP($A127,'65+'!$A$1:$J$218,10,FALSE)</f>
        <v>166,889.0</v>
      </c>
      <c r="W127" s="5" t="s">
        <v>4124</v>
      </c>
      <c r="X127" s="7">
        <f t="shared" si="9"/>
        <v>2278505</v>
      </c>
      <c r="Y127" s="7">
        <f t="shared" si="10"/>
        <v>2349508</v>
      </c>
      <c r="Z127" s="7">
        <f t="shared" si="11"/>
        <v>2424168</v>
      </c>
      <c r="AA127" s="7">
        <f t="shared" si="12"/>
        <v>2502643</v>
      </c>
      <c r="AB127" s="7">
        <f t="shared" si="13"/>
        <v>2584547</v>
      </c>
      <c r="AC127" s="7">
        <f t="shared" si="14"/>
        <v>2669797</v>
      </c>
      <c r="AD127" s="7">
        <f t="shared" si="15"/>
        <v>2761935</v>
      </c>
      <c r="AE127" s="7">
        <f t="shared" si="16"/>
        <v>2860979</v>
      </c>
      <c r="AF127" s="7">
        <f t="shared" si="17"/>
        <v>2961483</v>
      </c>
    </row>
    <row r="128" spans="1:32" ht="13.5" customHeight="1" x14ac:dyDescent="0.35">
      <c r="A128" s="2" t="s">
        <v>1270</v>
      </c>
      <c r="B128" s="3" t="s">
        <v>1271</v>
      </c>
      <c r="C128" s="3" t="s">
        <v>1272</v>
      </c>
      <c r="D128" s="3" t="s">
        <v>1273</v>
      </c>
      <c r="E128" s="3" t="s">
        <v>1274</v>
      </c>
      <c r="F128" s="3" t="s">
        <v>1275</v>
      </c>
      <c r="G128" s="3" t="s">
        <v>1276</v>
      </c>
      <c r="H128" s="3" t="s">
        <v>1277</v>
      </c>
      <c r="I128" s="3" t="s">
        <v>1278</v>
      </c>
      <c r="J128" s="3" t="s">
        <v>1279</v>
      </c>
      <c r="L128" s="6" t="s">
        <v>4123</v>
      </c>
      <c r="M128" t="str">
        <f>VLOOKUP($A128,'65+'!$A$1:$J$218,2,FALSE)</f>
        <v>118,551.0</v>
      </c>
      <c r="N128" t="str">
        <f>VLOOKUP($A128,'65+'!$A$1:$J$218,3,FALSE)</f>
        <v>125,115.0</v>
      </c>
      <c r="O128" t="str">
        <f>VLOOKUP($A128,'65+'!$A$1:$J$218,4,FALSE)</f>
        <v>131,578.0</v>
      </c>
      <c r="P128" t="str">
        <f>VLOOKUP($A128,'65+'!$A$1:$J$218,5,FALSE)</f>
        <v>137,926.0</v>
      </c>
      <c r="Q128" t="str">
        <f>VLOOKUP($A128,'65+'!$A$1:$J$218,6,FALSE)</f>
        <v>144,340.0</v>
      </c>
      <c r="R128" t="str">
        <f>VLOOKUP($A128,'65+'!$A$1:$J$218,7,FALSE)</f>
        <v>150,713.0</v>
      </c>
      <c r="S128" t="str">
        <f>VLOOKUP($A128,'65+'!$A$1:$J$218,8,FALSE)</f>
        <v>156,499.0</v>
      </c>
      <c r="T128" t="str">
        <f>VLOOKUP($A128,'65+'!$A$1:$J$218,9,FALSE)</f>
        <v>163,199.0</v>
      </c>
      <c r="U128" t="str">
        <f>VLOOKUP($A128,'65+'!$A$1:$J$218,10,FALSE)</f>
        <v>170,360.0</v>
      </c>
      <c r="W128" s="5" t="s">
        <v>4124</v>
      </c>
      <c r="X128" s="7">
        <f t="shared" si="9"/>
        <v>1031251</v>
      </c>
      <c r="Y128" s="7">
        <f t="shared" si="10"/>
        <v>1038320</v>
      </c>
      <c r="Z128" s="7">
        <f t="shared" si="11"/>
        <v>1045397</v>
      </c>
      <c r="AA128" s="7">
        <f t="shared" si="12"/>
        <v>1052384</v>
      </c>
      <c r="AB128" s="7">
        <f t="shared" si="13"/>
        <v>1058961</v>
      </c>
      <c r="AC128" s="7">
        <f t="shared" si="14"/>
        <v>1065213</v>
      </c>
      <c r="AD128" s="7">
        <f t="shared" si="15"/>
        <v>1067140</v>
      </c>
      <c r="AE128" s="7">
        <f t="shared" si="16"/>
        <v>1070318</v>
      </c>
      <c r="AF128" s="7">
        <f t="shared" si="17"/>
        <v>1072965</v>
      </c>
    </row>
    <row r="129" spans="1:32" ht="13.5" customHeight="1" x14ac:dyDescent="0.35">
      <c r="A129" s="2" t="s">
        <v>1280</v>
      </c>
      <c r="B129" s="3" t="s">
        <v>1281</v>
      </c>
      <c r="C129" s="3" t="s">
        <v>1282</v>
      </c>
      <c r="D129" s="3" t="s">
        <v>1283</v>
      </c>
      <c r="E129" s="3" t="s">
        <v>1284</v>
      </c>
      <c r="F129" s="3" t="s">
        <v>1285</v>
      </c>
      <c r="G129" s="3" t="s">
        <v>1286</v>
      </c>
      <c r="H129" s="3" t="s">
        <v>1287</v>
      </c>
      <c r="I129" s="3" t="s">
        <v>1288</v>
      </c>
      <c r="J129" s="3" t="s">
        <v>1289</v>
      </c>
      <c r="L129" s="6" t="s">
        <v>4123</v>
      </c>
      <c r="M129" t="str">
        <f>VLOOKUP($A129,'65+'!$A$1:$J$218,2,FALSE)</f>
        <v>8,315,035.0</v>
      </c>
      <c r="N129" t="str">
        <f>VLOOKUP($A129,'65+'!$A$1:$J$218,3,FALSE)</f>
        <v>8,595,949.0</v>
      </c>
      <c r="O129" t="str">
        <f>VLOOKUP($A129,'65+'!$A$1:$J$218,4,FALSE)</f>
        <v>8,899,825.0</v>
      </c>
      <c r="P129" t="str">
        <f>VLOOKUP($A129,'65+'!$A$1:$J$218,5,FALSE)</f>
        <v>9,224,264.0</v>
      </c>
      <c r="Q129" t="str">
        <f>VLOOKUP($A129,'65+'!$A$1:$J$218,6,FALSE)</f>
        <v>9,492,278.0</v>
      </c>
      <c r="R129" t="str">
        <f>VLOOKUP($A129,'65+'!$A$1:$J$218,7,FALSE)</f>
        <v>9,683,081.0</v>
      </c>
      <c r="S129" t="str">
        <f>VLOOKUP($A129,'65+'!$A$1:$J$218,8,FALSE)</f>
        <v>9,961,433.0</v>
      </c>
      <c r="T129" t="str">
        <f>VLOOKUP($A129,'65+'!$A$1:$J$218,9,FALSE)</f>
        <v>10,361,855.0</v>
      </c>
      <c r="U129" t="str">
        <f>VLOOKUP($A129,'65+'!$A$1:$J$218,10,FALSE)</f>
        <v>10,794,162.0</v>
      </c>
      <c r="W129" s="5" t="s">
        <v>4124</v>
      </c>
      <c r="X129" s="7">
        <f t="shared" si="9"/>
        <v>88534114</v>
      </c>
      <c r="Y129" s="7">
        <f t="shared" si="10"/>
        <v>89877383</v>
      </c>
      <c r="Z129" s="7">
        <f t="shared" si="11"/>
        <v>91252263</v>
      </c>
      <c r="AA129" s="7">
        <f t="shared" si="12"/>
        <v>92628494</v>
      </c>
      <c r="AB129" s="7">
        <f t="shared" si="13"/>
        <v>93851214</v>
      </c>
      <c r="AC129" s="7">
        <f t="shared" si="14"/>
        <v>94892029</v>
      </c>
      <c r="AD129" s="7">
        <f t="shared" si="15"/>
        <v>96059438</v>
      </c>
      <c r="AE129" s="7">
        <f t="shared" si="16"/>
        <v>97411242</v>
      </c>
      <c r="AF129" s="7">
        <f t="shared" si="17"/>
        <v>98787638</v>
      </c>
    </row>
    <row r="130" spans="1:32" ht="13.5" customHeight="1" x14ac:dyDescent="0.35">
      <c r="A130" s="2" t="s">
        <v>1290</v>
      </c>
      <c r="B130" s="3" t="s">
        <v>1291</v>
      </c>
      <c r="C130" s="3" t="s">
        <v>1292</v>
      </c>
      <c r="D130" s="3" t="s">
        <v>1293</v>
      </c>
      <c r="E130" s="3" t="s">
        <v>1294</v>
      </c>
      <c r="F130" s="3" t="s">
        <v>1295</v>
      </c>
      <c r="G130" s="3" t="s">
        <v>1296</v>
      </c>
      <c r="H130" s="3" t="s">
        <v>1297</v>
      </c>
      <c r="I130" s="3" t="s">
        <v>1298</v>
      </c>
      <c r="J130" s="3" t="s">
        <v>1299</v>
      </c>
      <c r="L130" s="6" t="s">
        <v>4123</v>
      </c>
      <c r="M130" t="str">
        <f>VLOOKUP($A130,'65+'!$A$1:$J$218,2,FALSE)</f>
        <v>4,485.0</v>
      </c>
      <c r="N130" t="str">
        <f>VLOOKUP($A130,'65+'!$A$1:$J$218,3,FALSE)</f>
        <v>4,714.0</v>
      </c>
      <c r="O130" t="str">
        <f>VLOOKUP($A130,'65+'!$A$1:$J$218,4,FALSE)</f>
        <v>4,971.0</v>
      </c>
      <c r="P130" t="str">
        <f>VLOOKUP($A130,'65+'!$A$1:$J$218,5,FALSE)</f>
        <v>5,263.0</v>
      </c>
      <c r="Q130" t="str">
        <f>VLOOKUP($A130,'65+'!$A$1:$J$218,6,FALSE)</f>
        <v>5,583.0</v>
      </c>
      <c r="R130" t="str">
        <f>VLOOKUP($A130,'65+'!$A$1:$J$218,7,FALSE)</f>
        <v>5,902.0</v>
      </c>
      <c r="S130" t="str">
        <f>VLOOKUP($A130,'65+'!$A$1:$J$218,8,FALSE)</f>
        <v>6,188.0</v>
      </c>
      <c r="T130" t="str">
        <f>VLOOKUP($A130,'65+'!$A$1:$J$218,9,FALSE)</f>
        <v>6,455.0</v>
      </c>
      <c r="U130" t="str">
        <f>VLOOKUP($A130,'65+'!$A$1:$J$218,10,FALSE)</f>
        <v>6,732.0</v>
      </c>
      <c r="W130" s="5" t="s">
        <v>4124</v>
      </c>
      <c r="X130" s="7">
        <f t="shared" si="9"/>
        <v>72290</v>
      </c>
      <c r="Y130" s="7">
        <f t="shared" si="10"/>
        <v>72778</v>
      </c>
      <c r="Z130" s="7">
        <f t="shared" si="11"/>
        <v>73312</v>
      </c>
      <c r="AA130" s="7">
        <f t="shared" si="12"/>
        <v>73813</v>
      </c>
      <c r="AB130" s="7">
        <f t="shared" si="13"/>
        <v>74572</v>
      </c>
      <c r="AC130" s="7">
        <f t="shared" si="14"/>
        <v>75358</v>
      </c>
      <c r="AD130" s="7">
        <f t="shared" si="15"/>
        <v>75880</v>
      </c>
      <c r="AE130" s="7">
        <f t="shared" si="16"/>
        <v>76443</v>
      </c>
      <c r="AF130" s="7">
        <f t="shared" si="17"/>
        <v>77120</v>
      </c>
    </row>
    <row r="131" spans="1:32" ht="13.5" customHeight="1" x14ac:dyDescent="0.35">
      <c r="A131" s="2" t="s">
        <v>1300</v>
      </c>
      <c r="B131" s="3" t="s">
        <v>1301</v>
      </c>
      <c r="C131" s="3" t="s">
        <v>1302</v>
      </c>
      <c r="D131" s="3" t="s">
        <v>1303</v>
      </c>
      <c r="E131" s="3" t="s">
        <v>1304</v>
      </c>
      <c r="F131" s="3" t="s">
        <v>1305</v>
      </c>
      <c r="G131" s="3" t="s">
        <v>1306</v>
      </c>
      <c r="H131" s="3" t="s">
        <v>1307</v>
      </c>
      <c r="I131" s="3" t="s">
        <v>1308</v>
      </c>
      <c r="J131" s="3" t="s">
        <v>1309</v>
      </c>
      <c r="L131" s="6" t="s">
        <v>4123</v>
      </c>
      <c r="M131" t="str">
        <f>VLOOKUP($A131,'65+'!$A$1:$J$218,2,FALSE)</f>
        <v>344,766.0</v>
      </c>
      <c r="N131" t="str">
        <f>VLOOKUP($A131,'65+'!$A$1:$J$218,3,FALSE)</f>
        <v>353,481.0</v>
      </c>
      <c r="O131" t="str">
        <f>VLOOKUP($A131,'65+'!$A$1:$J$218,4,FALSE)</f>
        <v>360,259.0</v>
      </c>
      <c r="P131" t="str">
        <f>VLOOKUP($A131,'65+'!$A$1:$J$218,5,FALSE)</f>
        <v>367,702.0</v>
      </c>
      <c r="Q131" t="str">
        <f>VLOOKUP($A131,'65+'!$A$1:$J$218,6,FALSE)</f>
        <v>376,591.0</v>
      </c>
      <c r="R131" t="str">
        <f>VLOOKUP($A131,'65+'!$A$1:$J$218,7,FALSE)</f>
        <v>381,520.0</v>
      </c>
      <c r="S131" t="str">
        <f>VLOOKUP($A131,'65+'!$A$1:$J$218,8,FALSE)</f>
        <v>382,257.0</v>
      </c>
      <c r="T131" t="str">
        <f>VLOOKUP($A131,'65+'!$A$1:$J$218,9,FALSE)</f>
        <v>383,776.0</v>
      </c>
      <c r="U131" t="str">
        <f>VLOOKUP($A131,'65+'!$A$1:$J$218,10,FALSE)</f>
        <v>387,338.0</v>
      </c>
      <c r="W131" s="5" t="s">
        <v>4124</v>
      </c>
      <c r="X131" s="7">
        <f t="shared" ref="X131:X194" si="18">$B131+$M131</f>
        <v>2278507</v>
      </c>
      <c r="Y131" s="7">
        <f t="shared" ref="Y131:Y194" si="19">$C131+$N131</f>
        <v>2227658</v>
      </c>
      <c r="Z131" s="7">
        <f t="shared" ref="Z131:Z194" si="20">$D131+$O131</f>
        <v>2179424</v>
      </c>
      <c r="AA131" s="7">
        <f t="shared" ref="AA131:AA194" si="21">$E131+$P131</f>
        <v>2137256</v>
      </c>
      <c r="AB131" s="7">
        <f t="shared" ref="AB131:AB194" si="22">$F131+$Q131</f>
        <v>2108305</v>
      </c>
      <c r="AC131" s="7">
        <f t="shared" ref="AC131:AC194" si="23">$G131+$R131</f>
        <v>2072853</v>
      </c>
      <c r="AD131" s="7">
        <f t="shared" ref="AD131:AD194" si="24">$H131+$S131</f>
        <v>2019239</v>
      </c>
      <c r="AE131" s="7">
        <f t="shared" ref="AE131:AE194" si="25">$I131+$T131</f>
        <v>1966418</v>
      </c>
      <c r="AF131" s="7">
        <f t="shared" ref="AF131:AF194" si="26">$J131+$U131</f>
        <v>1916468</v>
      </c>
    </row>
    <row r="132" spans="1:32" ht="13.5" customHeight="1" x14ac:dyDescent="0.35">
      <c r="A132" s="2" t="s">
        <v>1310</v>
      </c>
      <c r="B132" s="3" t="s">
        <v>1311</v>
      </c>
      <c r="C132" s="3" t="s">
        <v>1312</v>
      </c>
      <c r="D132" s="3" t="s">
        <v>1313</v>
      </c>
      <c r="E132" s="3" t="s">
        <v>1314</v>
      </c>
      <c r="F132" s="3" t="s">
        <v>1315</v>
      </c>
      <c r="G132" s="3" t="s">
        <v>1316</v>
      </c>
      <c r="H132" s="3" t="s">
        <v>1317</v>
      </c>
      <c r="I132" s="3" t="s">
        <v>1318</v>
      </c>
      <c r="J132" s="3" t="s">
        <v>1319</v>
      </c>
      <c r="L132" s="6" t="s">
        <v>4123</v>
      </c>
      <c r="M132" t="str">
        <f>VLOOKUP($A132,'65+'!$A$1:$J$218,2,FALSE)</f>
        <v>13,050.0</v>
      </c>
      <c r="N132" t="str">
        <f>VLOOKUP($A132,'65+'!$A$1:$J$218,3,FALSE)</f>
        <v>13,405.0</v>
      </c>
      <c r="O132" t="str">
        <f>VLOOKUP($A132,'65+'!$A$1:$J$218,4,FALSE)</f>
        <v>13,825.0</v>
      </c>
      <c r="P132" t="str">
        <f>VLOOKUP($A132,'65+'!$A$1:$J$218,5,FALSE)</f>
        <v>13,828.0</v>
      </c>
      <c r="Q132" t="str">
        <f>VLOOKUP($A132,'65+'!$A$1:$J$218,6,FALSE)</f>
        <v>13,874.0</v>
      </c>
      <c r="R132" t="str">
        <f>VLOOKUP($A132,'65+'!$A$1:$J$218,7,FALSE)</f>
        <v>14,378.0</v>
      </c>
      <c r="S132" t="str">
        <f>VLOOKUP($A132,'65+'!$A$1:$J$218,8,FALSE)</f>
        <v>14,428.0</v>
      </c>
      <c r="T132" t="str">
        <f>VLOOKUP($A132,'65+'!$A$1:$J$218,9,FALSE)</f>
        <v>14,163.0</v>
      </c>
      <c r="U132" t="str">
        <f>VLOOKUP($A132,'65+'!$A$1:$J$218,10,FALSE)</f>
        <v>13,971.0</v>
      </c>
      <c r="W132" s="5" t="s">
        <v>4124</v>
      </c>
      <c r="X132" s="7">
        <f t="shared" si="18"/>
        <v>32734</v>
      </c>
      <c r="Y132" s="7">
        <f t="shared" si="19"/>
        <v>33060</v>
      </c>
      <c r="Z132" s="7">
        <f t="shared" si="20"/>
        <v>33462</v>
      </c>
      <c r="AA132" s="7">
        <f t="shared" si="21"/>
        <v>33327</v>
      </c>
      <c r="AB132" s="7">
        <f t="shared" si="22"/>
        <v>33181</v>
      </c>
      <c r="AC132" s="7">
        <f t="shared" si="23"/>
        <v>33602</v>
      </c>
      <c r="AD132" s="7">
        <f t="shared" si="24"/>
        <v>33908</v>
      </c>
      <c r="AE132" s="7">
        <f t="shared" si="25"/>
        <v>33822</v>
      </c>
      <c r="AF132" s="7">
        <f t="shared" si="26"/>
        <v>33426</v>
      </c>
    </row>
    <row r="133" spans="1:32" ht="13.5" customHeight="1" x14ac:dyDescent="0.35">
      <c r="A133" s="2" t="s">
        <v>1320</v>
      </c>
      <c r="B133" s="3" t="s">
        <v>1321</v>
      </c>
      <c r="C133" s="3" t="s">
        <v>1322</v>
      </c>
      <c r="D133" s="3" t="s">
        <v>1323</v>
      </c>
      <c r="E133" s="3" t="s">
        <v>1324</v>
      </c>
      <c r="F133" s="3" t="s">
        <v>1325</v>
      </c>
      <c r="G133" s="3" t="s">
        <v>1326</v>
      </c>
      <c r="H133" s="3" t="s">
        <v>1327</v>
      </c>
      <c r="I133" s="3" t="s">
        <v>1328</v>
      </c>
      <c r="J133" s="3" t="s">
        <v>1329</v>
      </c>
      <c r="L133" s="6" t="s">
        <v>4123</v>
      </c>
      <c r="M133" t="str">
        <f>VLOOKUP($A133,'65+'!$A$1:$J$218,2,FALSE)</f>
        <v>120,006.0</v>
      </c>
      <c r="N133" t="str">
        <f>VLOOKUP($A133,'65+'!$A$1:$J$218,3,FALSE)</f>
        <v>124,508.0</v>
      </c>
      <c r="O133" t="str">
        <f>VLOOKUP($A133,'65+'!$A$1:$J$218,4,FALSE)</f>
        <v>129,918.0</v>
      </c>
      <c r="P133" t="str">
        <f>VLOOKUP($A133,'65+'!$A$1:$J$218,5,FALSE)</f>
        <v>136,398.0</v>
      </c>
      <c r="Q133" t="str">
        <f>VLOOKUP($A133,'65+'!$A$1:$J$218,6,FALSE)</f>
        <v>143,281.0</v>
      </c>
      <c r="R133" t="str">
        <f>VLOOKUP($A133,'65+'!$A$1:$J$218,7,FALSE)</f>
        <v>150,066.0</v>
      </c>
      <c r="S133" t="str">
        <f>VLOOKUP($A133,'65+'!$A$1:$J$218,8,FALSE)</f>
        <v>158,514.0</v>
      </c>
      <c r="T133" t="str">
        <f>VLOOKUP($A133,'65+'!$A$1:$J$218,9,FALSE)</f>
        <v>169,309.0</v>
      </c>
      <c r="U133" t="str">
        <f>VLOOKUP($A133,'65+'!$A$1:$J$218,10,FALSE)</f>
        <v>181,091.0</v>
      </c>
      <c r="W133" s="5" t="s">
        <v>4124</v>
      </c>
      <c r="X133" s="7">
        <f t="shared" si="18"/>
        <v>2155814</v>
      </c>
      <c r="Y133" s="7">
        <f t="shared" si="19"/>
        <v>2175750</v>
      </c>
      <c r="Z133" s="7">
        <f t="shared" si="20"/>
        <v>2194229</v>
      </c>
      <c r="AA133" s="7">
        <f t="shared" si="21"/>
        <v>2212049</v>
      </c>
      <c r="AB133" s="7">
        <f t="shared" si="22"/>
        <v>2237019</v>
      </c>
      <c r="AC133" s="7">
        <f t="shared" si="23"/>
        <v>2269787</v>
      </c>
      <c r="AD133" s="7">
        <f t="shared" si="24"/>
        <v>2304568</v>
      </c>
      <c r="AE133" s="7">
        <f t="shared" si="25"/>
        <v>2344987</v>
      </c>
      <c r="AF133" s="7">
        <f t="shared" si="26"/>
        <v>2390042</v>
      </c>
    </row>
    <row r="134" spans="1:32" ht="13.5" customHeight="1" x14ac:dyDescent="0.35">
      <c r="A134" s="2" t="s">
        <v>1330</v>
      </c>
      <c r="B134" s="3" t="s">
        <v>1331</v>
      </c>
      <c r="C134" s="3" t="s">
        <v>1332</v>
      </c>
      <c r="D134" s="3" t="s">
        <v>1333</v>
      </c>
      <c r="E134" s="3" t="s">
        <v>1334</v>
      </c>
      <c r="F134" s="3" t="s">
        <v>1335</v>
      </c>
      <c r="G134" s="3" t="s">
        <v>1336</v>
      </c>
      <c r="H134" s="3" t="s">
        <v>1337</v>
      </c>
      <c r="I134" s="3" t="s">
        <v>1338</v>
      </c>
      <c r="J134" s="3" t="s">
        <v>1339</v>
      </c>
      <c r="L134" s="6" t="s">
        <v>4123</v>
      </c>
      <c r="M134" t="str">
        <f>VLOOKUP($A134,'65+'!$A$1:$J$218,2,FALSE)</f>
        <v>92,714.0</v>
      </c>
      <c r="N134" t="str">
        <f>VLOOKUP($A134,'65+'!$A$1:$J$218,3,FALSE)</f>
        <v>95,386.0</v>
      </c>
      <c r="O134" t="str">
        <f>VLOOKUP($A134,'65+'!$A$1:$J$218,4,FALSE)</f>
        <v>98,401.0</v>
      </c>
      <c r="P134" t="str">
        <f>VLOOKUP($A134,'65+'!$A$1:$J$218,5,FALSE)</f>
        <v>101,542.0</v>
      </c>
      <c r="Q134" t="str">
        <f>VLOOKUP($A134,'65+'!$A$1:$J$218,6,FALSE)</f>
        <v>104,269.0</v>
      </c>
      <c r="R134" t="str">
        <f>VLOOKUP($A134,'65+'!$A$1:$J$218,7,FALSE)</f>
        <v>105,714.0</v>
      </c>
      <c r="S134" t="str">
        <f>VLOOKUP($A134,'65+'!$A$1:$J$218,8,FALSE)</f>
        <v>106,920.0</v>
      </c>
      <c r="T134" t="str">
        <f>VLOOKUP($A134,'65+'!$A$1:$J$218,9,FALSE)</f>
        <v>108,906.0</v>
      </c>
      <c r="U134" t="str">
        <f>VLOOKUP($A134,'65+'!$A$1:$J$218,10,FALSE)</f>
        <v>111,242.0</v>
      </c>
      <c r="W134" s="5" t="s">
        <v>4124</v>
      </c>
      <c r="X134" s="7">
        <f t="shared" si="18"/>
        <v>509331</v>
      </c>
      <c r="Y134" s="7">
        <f t="shared" si="19"/>
        <v>510226</v>
      </c>
      <c r="Z134" s="7">
        <f t="shared" si="20"/>
        <v>510951</v>
      </c>
      <c r="AA134" s="7">
        <f t="shared" si="21"/>
        <v>511323</v>
      </c>
      <c r="AB134" s="7">
        <f t="shared" si="22"/>
        <v>511059</v>
      </c>
      <c r="AC134" s="7">
        <f t="shared" si="23"/>
        <v>509501</v>
      </c>
      <c r="AD134" s="7">
        <f t="shared" si="24"/>
        <v>508405</v>
      </c>
      <c r="AE134" s="7">
        <f t="shared" si="25"/>
        <v>509219</v>
      </c>
      <c r="AF134" s="7">
        <f t="shared" si="26"/>
        <v>510750</v>
      </c>
    </row>
    <row r="135" spans="1:32" ht="13.5" customHeight="1" x14ac:dyDescent="0.35">
      <c r="A135" s="2" t="s">
        <v>1340</v>
      </c>
      <c r="B135" s="3" t="s">
        <v>1341</v>
      </c>
      <c r="C135" s="3" t="s">
        <v>1342</v>
      </c>
      <c r="D135" s="3" t="s">
        <v>1343</v>
      </c>
      <c r="E135" s="3" t="s">
        <v>1344</v>
      </c>
      <c r="F135" s="3" t="s">
        <v>1345</v>
      </c>
      <c r="G135" s="3" t="s">
        <v>1346</v>
      </c>
      <c r="H135" s="3" t="s">
        <v>1347</v>
      </c>
      <c r="I135" s="3" t="s">
        <v>1348</v>
      </c>
      <c r="J135" s="3" t="s">
        <v>1349</v>
      </c>
      <c r="L135" s="6" t="s">
        <v>4123</v>
      </c>
      <c r="M135" t="str">
        <f>VLOOKUP($A135,'65+'!$A$1:$J$218,2,FALSE)</f>
        <v>2,099,847.0</v>
      </c>
      <c r="N135" t="str">
        <f>VLOOKUP($A135,'65+'!$A$1:$J$218,3,FALSE)</f>
        <v>2,203,146.0</v>
      </c>
      <c r="O135" t="str">
        <f>VLOOKUP($A135,'65+'!$A$1:$J$218,4,FALSE)</f>
        <v>2,314,704.0</v>
      </c>
      <c r="P135" t="str">
        <f>VLOOKUP($A135,'65+'!$A$1:$J$218,5,FALSE)</f>
        <v>2,433,445.0</v>
      </c>
      <c r="Q135" t="str">
        <f>VLOOKUP($A135,'65+'!$A$1:$J$218,6,FALSE)</f>
        <v>2,550,110.0</v>
      </c>
      <c r="R135" t="str">
        <f>VLOOKUP($A135,'65+'!$A$1:$J$218,7,FALSE)</f>
        <v>2,667,525.0</v>
      </c>
      <c r="S135" t="str">
        <f>VLOOKUP($A135,'65+'!$A$1:$J$218,8,FALSE)</f>
        <v>2,803,343.0</v>
      </c>
      <c r="T135" t="str">
        <f>VLOOKUP($A135,'65+'!$A$1:$J$218,9,FALSE)</f>
        <v>2,951,283.0</v>
      </c>
      <c r="U135" t="str">
        <f>VLOOKUP($A135,'65+'!$A$1:$J$218,10,FALSE)</f>
        <v>3,099,294.0</v>
      </c>
      <c r="W135" s="5" t="s">
        <v>4124</v>
      </c>
      <c r="X135" s="7">
        <f t="shared" si="18"/>
        <v>25272214</v>
      </c>
      <c r="Y135" s="7">
        <f t="shared" si="19"/>
        <v>25653411</v>
      </c>
      <c r="Z135" s="7">
        <f t="shared" si="20"/>
        <v>26007827</v>
      </c>
      <c r="AA135" s="7">
        <f t="shared" si="21"/>
        <v>26350093</v>
      </c>
      <c r="AB135" s="7">
        <f t="shared" si="22"/>
        <v>26706787</v>
      </c>
      <c r="AC135" s="7">
        <f t="shared" si="23"/>
        <v>27077506</v>
      </c>
      <c r="AD135" s="7">
        <f t="shared" si="24"/>
        <v>27472587</v>
      </c>
      <c r="AE135" s="7">
        <f t="shared" si="25"/>
        <v>27893979</v>
      </c>
      <c r="AF135" s="7">
        <f t="shared" si="26"/>
        <v>28319860</v>
      </c>
    </row>
    <row r="136" spans="1:32" ht="13.5" customHeight="1" x14ac:dyDescent="0.35">
      <c r="A136" s="2" t="s">
        <v>1350</v>
      </c>
      <c r="B136" s="3" t="s">
        <v>1351</v>
      </c>
      <c r="C136" s="3" t="s">
        <v>1352</v>
      </c>
      <c r="D136" s="3" t="s">
        <v>1353</v>
      </c>
      <c r="E136" s="3" t="s">
        <v>1354</v>
      </c>
      <c r="F136" s="3" t="s">
        <v>1355</v>
      </c>
      <c r="G136" s="3" t="s">
        <v>1356</v>
      </c>
      <c r="H136" s="3" t="s">
        <v>1357</v>
      </c>
      <c r="I136" s="3" t="s">
        <v>1358</v>
      </c>
      <c r="J136" s="3" t="s">
        <v>1359</v>
      </c>
      <c r="L136" s="6" t="s">
        <v>4123</v>
      </c>
      <c r="M136" t="str">
        <f>VLOOKUP($A136,'65+'!$A$1:$J$218,2,FALSE)</f>
        <v>754,256.0</v>
      </c>
      <c r="N136" t="str">
        <f>VLOOKUP($A136,'65+'!$A$1:$J$218,3,FALSE)</f>
        <v>782,077.0</v>
      </c>
      <c r="O136" t="str">
        <f>VLOOKUP($A136,'65+'!$A$1:$J$218,4,FALSE)</f>
        <v>810,776.0</v>
      </c>
      <c r="P136" t="str">
        <f>VLOOKUP($A136,'65+'!$A$1:$J$218,5,FALSE)</f>
        <v>839,512.0</v>
      </c>
      <c r="Q136" t="str">
        <f>VLOOKUP($A136,'65+'!$A$1:$J$218,6,FALSE)</f>
        <v>865,351.0</v>
      </c>
      <c r="R136" t="str">
        <f>VLOOKUP($A136,'65+'!$A$1:$J$218,7,FALSE)</f>
        <v>884,851.0</v>
      </c>
      <c r="S136" t="str">
        <f>VLOOKUP($A136,'65+'!$A$1:$J$218,8,FALSE)</f>
        <v>905,590.0</v>
      </c>
      <c r="T136" t="str">
        <f>VLOOKUP($A136,'65+'!$A$1:$J$218,9,FALSE)</f>
        <v>930,608.0</v>
      </c>
      <c r="U136" t="str">
        <f>VLOOKUP($A136,'65+'!$A$1:$J$218,10,FALSE)</f>
        <v>953,670.0</v>
      </c>
      <c r="W136" s="5" t="s">
        <v>4124</v>
      </c>
      <c r="X136" s="7">
        <f t="shared" si="18"/>
        <v>14874137</v>
      </c>
      <c r="Y136" s="7">
        <f t="shared" si="19"/>
        <v>15357760</v>
      </c>
      <c r="Z136" s="7">
        <f t="shared" si="20"/>
        <v>15852163</v>
      </c>
      <c r="AA136" s="7">
        <f t="shared" si="21"/>
        <v>16350799</v>
      </c>
      <c r="AB136" s="7">
        <f t="shared" si="22"/>
        <v>16874256</v>
      </c>
      <c r="AC136" s="7">
        <f t="shared" si="23"/>
        <v>17414121</v>
      </c>
      <c r="AD136" s="7">
        <f t="shared" si="24"/>
        <v>17976178</v>
      </c>
      <c r="AE136" s="7">
        <f t="shared" si="25"/>
        <v>18581790</v>
      </c>
      <c r="AF136" s="7">
        <f t="shared" si="26"/>
        <v>19227872</v>
      </c>
    </row>
    <row r="137" spans="1:32" ht="13.5" customHeight="1" x14ac:dyDescent="0.35">
      <c r="A137" s="2" t="s">
        <v>1360</v>
      </c>
      <c r="B137" s="3" t="s">
        <v>1361</v>
      </c>
      <c r="C137" s="3" t="s">
        <v>1362</v>
      </c>
      <c r="D137" s="3" t="s">
        <v>1363</v>
      </c>
      <c r="E137" s="3" t="s">
        <v>1364</v>
      </c>
      <c r="F137" s="3" t="s">
        <v>1365</v>
      </c>
      <c r="G137" s="3" t="s">
        <v>1366</v>
      </c>
      <c r="H137" s="3" t="s">
        <v>1367</v>
      </c>
      <c r="I137" s="3" t="s">
        <v>1368</v>
      </c>
      <c r="J137" s="3" t="s">
        <v>1369</v>
      </c>
      <c r="L137" s="6" t="s">
        <v>4123</v>
      </c>
      <c r="M137" t="str">
        <f>VLOOKUP($A137,'65+'!$A$1:$J$218,2,FALSE)</f>
        <v>2,978,930.0</v>
      </c>
      <c r="N137" t="str">
        <f>VLOOKUP($A137,'65+'!$A$1:$J$218,3,FALSE)</f>
        <v>3,088,425.0</v>
      </c>
      <c r="O137" t="str">
        <f>VLOOKUP($A137,'65+'!$A$1:$J$218,4,FALSE)</f>
        <v>3,204,142.0</v>
      </c>
      <c r="P137" t="str">
        <f>VLOOKUP($A137,'65+'!$A$1:$J$218,5,FALSE)</f>
        <v>3,325,973.0</v>
      </c>
      <c r="Q137" t="str">
        <f>VLOOKUP($A137,'65+'!$A$1:$J$218,6,FALSE)</f>
        <v>3,450,218.0</v>
      </c>
      <c r="R137" t="str">
        <f>VLOOKUP($A137,'65+'!$A$1:$J$218,7,FALSE)</f>
        <v>3,569,702.0</v>
      </c>
      <c r="S137" t="str">
        <f>VLOOKUP($A137,'65+'!$A$1:$J$218,8,FALSE)</f>
        <v>3,696,941.0</v>
      </c>
      <c r="T137" t="str">
        <f>VLOOKUP($A137,'65+'!$A$1:$J$218,9,FALSE)</f>
        <v>3,837,626.0</v>
      </c>
      <c r="U137" t="str">
        <f>VLOOKUP($A137,'65+'!$A$1:$J$218,10,FALSE)</f>
        <v>3,980,919.0</v>
      </c>
      <c r="W137" s="5" t="s">
        <v>4124</v>
      </c>
      <c r="X137" s="7">
        <f t="shared" si="18"/>
        <v>38000865</v>
      </c>
      <c r="Y137" s="7">
        <f t="shared" si="19"/>
        <v>38449716</v>
      </c>
      <c r="Z137" s="7">
        <f t="shared" si="20"/>
        <v>38876986</v>
      </c>
      <c r="AA137" s="7">
        <f t="shared" si="21"/>
        <v>39283610</v>
      </c>
      <c r="AB137" s="7">
        <f t="shared" si="22"/>
        <v>39685121</v>
      </c>
      <c r="AC137" s="7">
        <f t="shared" si="23"/>
        <v>40074332</v>
      </c>
      <c r="AD137" s="7">
        <f t="shared" si="24"/>
        <v>40463760</v>
      </c>
      <c r="AE137" s="7">
        <f t="shared" si="25"/>
        <v>40862504</v>
      </c>
      <c r="AF137" s="7">
        <f t="shared" si="26"/>
        <v>41256280</v>
      </c>
    </row>
    <row r="138" spans="1:32" ht="13.5" customHeight="1" x14ac:dyDescent="0.35">
      <c r="A138" s="2" t="s">
        <v>1370</v>
      </c>
      <c r="B138" s="3" t="s">
        <v>1371</v>
      </c>
      <c r="C138" s="3" t="s">
        <v>1372</v>
      </c>
      <c r="D138" s="3" t="s">
        <v>1373</v>
      </c>
      <c r="E138" s="3" t="s">
        <v>1374</v>
      </c>
      <c r="F138" s="3" t="s">
        <v>1375</v>
      </c>
      <c r="G138" s="3" t="s">
        <v>1376</v>
      </c>
      <c r="H138" s="3" t="s">
        <v>1377</v>
      </c>
      <c r="I138" s="3" t="s">
        <v>1378</v>
      </c>
      <c r="J138" s="3" t="s">
        <v>1379</v>
      </c>
      <c r="L138" s="6" t="s">
        <v>4123</v>
      </c>
      <c r="M138" t="str">
        <f>VLOOKUP($A138,'65+'!$A$1:$J$218,2,FALSE)</f>
        <v>86,459.0</v>
      </c>
      <c r="N138" t="str">
        <f>VLOOKUP($A138,'65+'!$A$1:$J$218,3,FALSE)</f>
        <v>89,046.0</v>
      </c>
      <c r="O138" t="str">
        <f>VLOOKUP($A138,'65+'!$A$1:$J$218,4,FALSE)</f>
        <v>91,766.0</v>
      </c>
      <c r="P138" t="str">
        <f>VLOOKUP($A138,'65+'!$A$1:$J$218,5,FALSE)</f>
        <v>94,649.0</v>
      </c>
      <c r="Q138" t="str">
        <f>VLOOKUP($A138,'65+'!$A$1:$J$218,6,FALSE)</f>
        <v>97,559.0</v>
      </c>
      <c r="R138" t="str">
        <f>VLOOKUP($A138,'65+'!$A$1:$J$218,7,FALSE)</f>
        <v>99,642.0</v>
      </c>
      <c r="S138" t="str">
        <f>VLOOKUP($A138,'65+'!$A$1:$J$218,8,FALSE)</f>
        <v>101,809.0</v>
      </c>
      <c r="T138" t="str">
        <f>VLOOKUP($A138,'65+'!$A$1:$J$218,9,FALSE)</f>
        <v>105,818.0</v>
      </c>
      <c r="U138" t="str">
        <f>VLOOKUP($A138,'65+'!$A$1:$J$218,10,FALSE)</f>
        <v>111,295.0</v>
      </c>
      <c r="W138" s="5" t="s">
        <v>4124</v>
      </c>
      <c r="X138" s="7">
        <f t="shared" si="18"/>
        <v>1547830</v>
      </c>
      <c r="Y138" s="7">
        <f t="shared" si="19"/>
        <v>1587675</v>
      </c>
      <c r="Z138" s="7">
        <f t="shared" si="20"/>
        <v>1628135</v>
      </c>
      <c r="AA138" s="7">
        <f t="shared" si="21"/>
        <v>1670456</v>
      </c>
      <c r="AB138" s="7">
        <f t="shared" si="22"/>
        <v>1715314</v>
      </c>
      <c r="AC138" s="7">
        <f t="shared" si="23"/>
        <v>1760674</v>
      </c>
      <c r="AD138" s="7">
        <f t="shared" si="24"/>
        <v>1806822</v>
      </c>
      <c r="AE138" s="7">
        <f t="shared" si="25"/>
        <v>1858089</v>
      </c>
      <c r="AF138" s="7">
        <f t="shared" si="26"/>
        <v>1909596</v>
      </c>
    </row>
    <row r="139" spans="1:32" ht="13.5" customHeight="1" x14ac:dyDescent="0.35">
      <c r="A139" s="2" t="s">
        <v>1380</v>
      </c>
      <c r="B139" s="3" t="s">
        <v>1381</v>
      </c>
      <c r="C139" s="3" t="s">
        <v>1382</v>
      </c>
      <c r="D139" s="3" t="s">
        <v>1383</v>
      </c>
      <c r="E139" s="3" t="s">
        <v>1384</v>
      </c>
      <c r="F139" s="3" t="s">
        <v>1385</v>
      </c>
      <c r="G139" s="3" t="s">
        <v>1386</v>
      </c>
      <c r="H139" s="3" t="s">
        <v>1387</v>
      </c>
      <c r="I139" s="3" t="s">
        <v>1388</v>
      </c>
      <c r="J139" s="3" t="s">
        <v>1389</v>
      </c>
      <c r="L139" s="6" t="s">
        <v>4123</v>
      </c>
      <c r="M139" t="str">
        <f>VLOOKUP($A139,'65+'!$A$1:$J$218,2,FALSE)</f>
        <v>185.0</v>
      </c>
      <c r="N139" t="str">
        <f>VLOOKUP($A139,'65+'!$A$1:$J$218,3,FALSE)</f>
        <v>202.0</v>
      </c>
      <c r="O139" t="str">
        <f>VLOOKUP($A139,'65+'!$A$1:$J$218,4,FALSE)</f>
        <v>221.0</v>
      </c>
      <c r="P139" t="str">
        <f>VLOOKUP($A139,'65+'!$A$1:$J$218,5,FALSE)</f>
        <v>236.0</v>
      </c>
      <c r="Q139" t="str">
        <f>VLOOKUP($A139,'65+'!$A$1:$J$218,6,FALSE)</f>
        <v>246.0</v>
      </c>
      <c r="R139" t="str">
        <f>VLOOKUP($A139,'65+'!$A$1:$J$218,7,FALSE)</f>
        <v>260.0</v>
      </c>
      <c r="S139" t="str">
        <f>VLOOKUP($A139,'65+'!$A$1:$J$218,8,FALSE)</f>
        <v>287.0</v>
      </c>
      <c r="T139" t="str">
        <f>VLOOKUP($A139,'65+'!$A$1:$J$218,9,FALSE)</f>
        <v>318.0</v>
      </c>
      <c r="U139" t="str">
        <f>VLOOKUP($A139,'65+'!$A$1:$J$218,10,FALSE)</f>
        <v>341.0</v>
      </c>
      <c r="W139" s="5" t="s">
        <v>4124</v>
      </c>
      <c r="X139" s="7">
        <f t="shared" si="18"/>
        <v>6895</v>
      </c>
      <c r="Y139" s="7">
        <f t="shared" si="19"/>
        <v>7025</v>
      </c>
      <c r="Z139" s="7">
        <f t="shared" si="20"/>
        <v>7159</v>
      </c>
      <c r="AA139" s="7">
        <f t="shared" si="21"/>
        <v>7230</v>
      </c>
      <c r="AB139" s="7">
        <f t="shared" si="22"/>
        <v>7219</v>
      </c>
      <c r="AC139" s="7">
        <f t="shared" si="23"/>
        <v>7227</v>
      </c>
      <c r="AD139" s="7">
        <f t="shared" si="24"/>
        <v>7278</v>
      </c>
      <c r="AE139" s="7">
        <f t="shared" si="25"/>
        <v>7341</v>
      </c>
      <c r="AF139" s="7">
        <f t="shared" si="26"/>
        <v>7434</v>
      </c>
    </row>
    <row r="140" spans="1:32" ht="13.5" customHeight="1" x14ac:dyDescent="0.35">
      <c r="A140" s="2" t="s">
        <v>1390</v>
      </c>
      <c r="B140" s="3" t="s">
        <v>1391</v>
      </c>
      <c r="C140" s="3" t="s">
        <v>1392</v>
      </c>
      <c r="D140" s="3" t="s">
        <v>1393</v>
      </c>
      <c r="E140" s="3" t="s">
        <v>1394</v>
      </c>
      <c r="F140" s="3" t="s">
        <v>1395</v>
      </c>
      <c r="G140" s="3" t="s">
        <v>1396</v>
      </c>
      <c r="H140" s="3" t="s">
        <v>1397</v>
      </c>
      <c r="I140" s="3" t="s">
        <v>1398</v>
      </c>
      <c r="J140" s="3" t="s">
        <v>1399</v>
      </c>
      <c r="L140" s="6" t="s">
        <v>4123</v>
      </c>
      <c r="M140" t="str">
        <f>VLOOKUP($A140,'65+'!$A$1:$J$218,2,FALSE)</f>
        <v>1,572,727.0</v>
      </c>
      <c r="N140" t="str">
        <f>VLOOKUP($A140,'65+'!$A$1:$J$218,3,FALSE)</f>
        <v>1,621,143.0</v>
      </c>
      <c r="O140" t="str">
        <f>VLOOKUP($A140,'65+'!$A$1:$J$218,4,FALSE)</f>
        <v>1,669,827.0</v>
      </c>
      <c r="P140" t="str">
        <f>VLOOKUP($A140,'65+'!$A$1:$J$218,5,FALSE)</f>
        <v>1,718,540.0</v>
      </c>
      <c r="Q140" t="str">
        <f>VLOOKUP($A140,'65+'!$A$1:$J$218,6,FALSE)</f>
        <v>1,763,637.0</v>
      </c>
      <c r="R140" t="str">
        <f>VLOOKUP($A140,'65+'!$A$1:$J$218,7,FALSE)</f>
        <v>1,801,180.0</v>
      </c>
      <c r="S140" t="str">
        <f>VLOOKUP($A140,'65+'!$A$1:$J$218,8,FALSE)</f>
        <v>1,841,620.0</v>
      </c>
      <c r="T140" t="str">
        <f>VLOOKUP($A140,'65+'!$A$1:$J$218,9,FALSE)</f>
        <v>1,888,752.0</v>
      </c>
      <c r="U140" t="str">
        <f>VLOOKUP($A140,'65+'!$A$1:$J$218,10,FALSE)</f>
        <v>1,928,344.0</v>
      </c>
      <c r="W140" s="5" t="s">
        <v>4124</v>
      </c>
      <c r="X140" s="7">
        <f t="shared" si="18"/>
        <v>18869412</v>
      </c>
      <c r="Y140" s="7">
        <f t="shared" si="19"/>
        <v>19030949</v>
      </c>
      <c r="Z140" s="7">
        <f t="shared" si="20"/>
        <v>19200031</v>
      </c>
      <c r="AA140" s="7">
        <f t="shared" si="21"/>
        <v>19622782</v>
      </c>
      <c r="AB140" s="7">
        <f t="shared" si="22"/>
        <v>20254590</v>
      </c>
      <c r="AC140" s="7">
        <f t="shared" si="23"/>
        <v>20820876</v>
      </c>
      <c r="AD140" s="7">
        <f t="shared" si="24"/>
        <v>21116608</v>
      </c>
      <c r="AE140" s="7">
        <f t="shared" si="25"/>
        <v>21168213</v>
      </c>
      <c r="AF140" s="7">
        <f t="shared" si="26"/>
        <v>21221506</v>
      </c>
    </row>
    <row r="141" spans="1:32" ht="13.5" customHeight="1" x14ac:dyDescent="0.35">
      <c r="A141" s="2" t="s">
        <v>1400</v>
      </c>
      <c r="B141" s="3" t="s">
        <v>1401</v>
      </c>
      <c r="C141" s="3" t="s">
        <v>1402</v>
      </c>
      <c r="D141" s="3" t="s">
        <v>1403</v>
      </c>
      <c r="E141" s="3" t="s">
        <v>1404</v>
      </c>
      <c r="F141" s="3" t="s">
        <v>1405</v>
      </c>
      <c r="G141" s="3" t="s">
        <v>1406</v>
      </c>
      <c r="H141" s="3" t="s">
        <v>1407</v>
      </c>
      <c r="I141" s="3" t="s">
        <v>1408</v>
      </c>
      <c r="J141" s="3" t="s">
        <v>1409</v>
      </c>
      <c r="L141" s="6" t="s">
        <v>4123</v>
      </c>
      <c r="M141" t="str">
        <f>VLOOKUP($A141,'65+'!$A$1:$J$218,2,FALSE)</f>
        <v>3,081,533.0</v>
      </c>
      <c r="N141" t="str">
        <f>VLOOKUP($A141,'65+'!$A$1:$J$218,3,FALSE)</f>
        <v>3,155,625.0</v>
      </c>
      <c r="O141" t="str">
        <f>VLOOKUP($A141,'65+'!$A$1:$J$218,4,FALSE)</f>
        <v>3,231,103.0</v>
      </c>
      <c r="P141" t="str">
        <f>VLOOKUP($A141,'65+'!$A$1:$J$218,5,FALSE)</f>
        <v>3,306,775.0</v>
      </c>
      <c r="Q141" t="str">
        <f>VLOOKUP($A141,'65+'!$A$1:$J$218,6,FALSE)</f>
        <v>3,378,487.0</v>
      </c>
      <c r="R141" t="str">
        <f>VLOOKUP($A141,'65+'!$A$1:$J$218,7,FALSE)</f>
        <v>3,447,314.0</v>
      </c>
      <c r="S141" t="str">
        <f>VLOOKUP($A141,'65+'!$A$1:$J$218,8,FALSE)</f>
        <v>3,522,723.0</v>
      </c>
      <c r="T141" t="str">
        <f>VLOOKUP($A141,'65+'!$A$1:$J$218,9,FALSE)</f>
        <v>3,603,447.0</v>
      </c>
      <c r="U141" t="str">
        <f>VLOOKUP($A141,'65+'!$A$1:$J$218,10,FALSE)</f>
        <v>3,688,113.0</v>
      </c>
      <c r="W141" s="5" t="s">
        <v>4124</v>
      </c>
      <c r="X141" s="7">
        <f t="shared" si="18"/>
        <v>14234525</v>
      </c>
      <c r="Y141" s="7">
        <f t="shared" si="19"/>
        <v>14353715</v>
      </c>
      <c r="Z141" s="7">
        <f t="shared" si="20"/>
        <v>14474527</v>
      </c>
      <c r="AA141" s="7">
        <f t="shared" si="21"/>
        <v>14605447</v>
      </c>
      <c r="AB141" s="7">
        <f t="shared" si="22"/>
        <v>14717214</v>
      </c>
      <c r="AC141" s="7">
        <f t="shared" si="23"/>
        <v>14817706</v>
      </c>
      <c r="AD141" s="7">
        <f t="shared" si="24"/>
        <v>14983705</v>
      </c>
      <c r="AE141" s="7">
        <f t="shared" si="25"/>
        <v>15164931</v>
      </c>
      <c r="AF141" s="7">
        <f t="shared" si="26"/>
        <v>15290487</v>
      </c>
    </row>
    <row r="142" spans="1:32" ht="13.5" customHeight="1" x14ac:dyDescent="0.35">
      <c r="A142" s="2" t="s">
        <v>1410</v>
      </c>
      <c r="B142" s="3" t="s">
        <v>1411</v>
      </c>
      <c r="C142" s="3" t="s">
        <v>1412</v>
      </c>
      <c r="D142" s="3" t="s">
        <v>1413</v>
      </c>
      <c r="E142" s="3" t="s">
        <v>1414</v>
      </c>
      <c r="F142" s="3" t="s">
        <v>1415</v>
      </c>
      <c r="G142" s="3" t="s">
        <v>1416</v>
      </c>
      <c r="H142" s="3" t="s">
        <v>1417</v>
      </c>
      <c r="I142" s="3" t="s">
        <v>1418</v>
      </c>
      <c r="J142" s="3" t="s">
        <v>1419</v>
      </c>
      <c r="L142" s="6" t="s">
        <v>4123</v>
      </c>
      <c r="M142" t="str">
        <f>VLOOKUP($A142,'65+'!$A$1:$J$218,2,FALSE)</f>
        <v>25,768.0</v>
      </c>
      <c r="N142" t="str">
        <f>VLOOKUP($A142,'65+'!$A$1:$J$218,3,FALSE)</f>
        <v>26,610.0</v>
      </c>
      <c r="O142" t="str">
        <f>VLOOKUP($A142,'65+'!$A$1:$J$218,4,FALSE)</f>
        <v>27,449.0</v>
      </c>
      <c r="P142" t="str">
        <f>VLOOKUP($A142,'65+'!$A$1:$J$218,5,FALSE)</f>
        <v>28,337.0</v>
      </c>
      <c r="Q142" t="str">
        <f>VLOOKUP($A142,'65+'!$A$1:$J$218,6,FALSE)</f>
        <v>29,141.0</v>
      </c>
      <c r="R142" t="str">
        <f>VLOOKUP($A142,'65+'!$A$1:$J$218,7,FALSE)</f>
        <v>29,972.0</v>
      </c>
      <c r="S142" t="str">
        <f>VLOOKUP($A142,'65+'!$A$1:$J$218,8,FALSE)</f>
        <v>30,990.0</v>
      </c>
      <c r="T142" t="str">
        <f>VLOOKUP($A142,'65+'!$A$1:$J$218,9,FALSE)</f>
        <v>32,148.0</v>
      </c>
      <c r="U142" t="str">
        <f>VLOOKUP($A142,'65+'!$A$1:$J$218,10,FALSE)</f>
        <v>33,437.0</v>
      </c>
      <c r="W142" s="5" t="s">
        <v>4124</v>
      </c>
      <c r="X142" s="7">
        <f t="shared" si="18"/>
        <v>216032</v>
      </c>
      <c r="Y142" s="7">
        <f t="shared" si="19"/>
        <v>217308</v>
      </c>
      <c r="Z142" s="7">
        <f t="shared" si="20"/>
        <v>218441</v>
      </c>
      <c r="AA142" s="7">
        <f t="shared" si="21"/>
        <v>219522</v>
      </c>
      <c r="AB142" s="7">
        <f t="shared" si="22"/>
        <v>220797</v>
      </c>
      <c r="AC142" s="7">
        <f t="shared" si="23"/>
        <v>222382</v>
      </c>
      <c r="AD142" s="7">
        <f t="shared" si="24"/>
        <v>224641</v>
      </c>
      <c r="AE142" s="7">
        <f t="shared" si="25"/>
        <v>227472</v>
      </c>
      <c r="AF142" s="7">
        <f t="shared" si="26"/>
        <v>230289</v>
      </c>
    </row>
    <row r="143" spans="1:32" ht="13.5" customHeight="1" x14ac:dyDescent="0.35">
      <c r="A143" s="2" t="s">
        <v>1420</v>
      </c>
      <c r="B143" s="3" t="s">
        <v>1421</v>
      </c>
      <c r="C143" s="3" t="s">
        <v>1422</v>
      </c>
      <c r="D143" s="3" t="s">
        <v>1423</v>
      </c>
      <c r="E143" s="3" t="s">
        <v>1424</v>
      </c>
      <c r="F143" s="3" t="s">
        <v>1425</v>
      </c>
      <c r="G143" s="3" t="s">
        <v>1426</v>
      </c>
      <c r="H143" s="3" t="s">
        <v>1427</v>
      </c>
      <c r="I143" s="3" t="s">
        <v>1428</v>
      </c>
      <c r="J143" s="3" t="s">
        <v>1429</v>
      </c>
      <c r="L143" s="6" t="s">
        <v>4123</v>
      </c>
      <c r="M143" t="str">
        <f>VLOOKUP($A143,'65+'!$A$1:$J$218,2,FALSE)</f>
        <v>693,505.0</v>
      </c>
      <c r="N143" t="str">
        <f>VLOOKUP($A143,'65+'!$A$1:$J$218,3,FALSE)</f>
        <v>715,713.0</v>
      </c>
      <c r="O143" t="str">
        <f>VLOOKUP($A143,'65+'!$A$1:$J$218,4,FALSE)</f>
        <v>737,927.0</v>
      </c>
      <c r="P143" t="str">
        <f>VLOOKUP($A143,'65+'!$A$1:$J$218,5,FALSE)</f>
        <v>761,898.0</v>
      </c>
      <c r="Q143" t="str">
        <f>VLOOKUP($A143,'65+'!$A$1:$J$218,6,FALSE)</f>
        <v>795,126.0</v>
      </c>
      <c r="R143" t="str">
        <f>VLOOKUP($A143,'65+'!$A$1:$J$218,7,FALSE)</f>
        <v>820,189.0</v>
      </c>
      <c r="S143" t="str">
        <f>VLOOKUP($A143,'65+'!$A$1:$J$218,8,FALSE)</f>
        <v>841,578.0</v>
      </c>
      <c r="T143" t="str">
        <f>VLOOKUP($A143,'65+'!$A$1:$J$218,9,FALSE)</f>
        <v>881,086.0</v>
      </c>
      <c r="U143" t="str">
        <f>VLOOKUP($A143,'65+'!$A$1:$J$218,10,FALSE)</f>
        <v>917,995.0</v>
      </c>
      <c r="W143" s="5" t="s">
        <v>4124</v>
      </c>
      <c r="X143" s="7">
        <f t="shared" si="18"/>
        <v>3788624</v>
      </c>
      <c r="Y143" s="7">
        <f t="shared" si="19"/>
        <v>3877193</v>
      </c>
      <c r="Z143" s="7">
        <f t="shared" si="20"/>
        <v>3954154</v>
      </c>
      <c r="AA143" s="7">
        <f t="shared" si="21"/>
        <v>4024881</v>
      </c>
      <c r="AB143" s="7">
        <f t="shared" si="22"/>
        <v>4122094</v>
      </c>
      <c r="AC143" s="7">
        <f t="shared" si="23"/>
        <v>4147273</v>
      </c>
      <c r="AD143" s="7">
        <f t="shared" si="24"/>
        <v>4163260</v>
      </c>
      <c r="AE143" s="7">
        <f t="shared" si="25"/>
        <v>4281246</v>
      </c>
      <c r="AF143" s="7">
        <f t="shared" si="26"/>
        <v>4371234</v>
      </c>
    </row>
    <row r="144" spans="1:32" ht="13.5" customHeight="1" x14ac:dyDescent="0.35">
      <c r="A144" s="2" t="s">
        <v>1430</v>
      </c>
      <c r="B144" s="3" t="s">
        <v>1431</v>
      </c>
      <c r="C144" s="3" t="s">
        <v>1432</v>
      </c>
      <c r="D144" s="3" t="s">
        <v>1433</v>
      </c>
      <c r="E144" s="3" t="s">
        <v>1434</v>
      </c>
      <c r="F144" s="3" t="s">
        <v>1435</v>
      </c>
      <c r="G144" s="3" t="s">
        <v>1436</v>
      </c>
      <c r="H144" s="3" t="s">
        <v>1437</v>
      </c>
      <c r="I144" s="3" t="s">
        <v>1438</v>
      </c>
      <c r="J144" s="3" t="s">
        <v>1439</v>
      </c>
      <c r="L144" s="6" t="s">
        <v>4123</v>
      </c>
      <c r="M144" t="str">
        <f>VLOOKUP($A144,'65+'!$A$1:$J$218,2,FALSE)</f>
        <v>299,157.0</v>
      </c>
      <c r="N144" t="str">
        <f>VLOOKUP($A144,'65+'!$A$1:$J$218,3,FALSE)</f>
        <v>309,607.0</v>
      </c>
      <c r="O144" t="str">
        <f>VLOOKUP($A144,'65+'!$A$1:$J$218,4,FALSE)</f>
        <v>320,499.0</v>
      </c>
      <c r="P144" t="str">
        <f>VLOOKUP($A144,'65+'!$A$1:$J$218,5,FALSE)</f>
        <v>331,669.0</v>
      </c>
      <c r="Q144" t="str">
        <f>VLOOKUP($A144,'65+'!$A$1:$J$218,6,FALSE)</f>
        <v>338,814.0</v>
      </c>
      <c r="R144" t="str">
        <f>VLOOKUP($A144,'65+'!$A$1:$J$218,7,FALSE)</f>
        <v>343,131.0</v>
      </c>
      <c r="S144" t="str">
        <f>VLOOKUP($A144,'65+'!$A$1:$J$218,8,FALSE)</f>
        <v>352,644.0</v>
      </c>
      <c r="T144" t="str">
        <f>VLOOKUP($A144,'65+'!$A$1:$J$218,9,FALSE)</f>
        <v>367,062.0</v>
      </c>
      <c r="U144" t="str">
        <f>VLOOKUP($A144,'65+'!$A$1:$J$218,10,FALSE)</f>
        <v>382,711.0</v>
      </c>
      <c r="W144" s="5" t="s">
        <v>4124</v>
      </c>
      <c r="X144" s="7">
        <f t="shared" si="18"/>
        <v>4249427</v>
      </c>
      <c r="Y144" s="7">
        <f t="shared" si="19"/>
        <v>4327850</v>
      </c>
      <c r="Z144" s="7">
        <f t="shared" si="20"/>
        <v>4406961</v>
      </c>
      <c r="AA144" s="7">
        <f t="shared" si="21"/>
        <v>4487558</v>
      </c>
      <c r="AB144" s="7">
        <f t="shared" si="22"/>
        <v>4567953</v>
      </c>
      <c r="AC144" s="7">
        <f t="shared" si="23"/>
        <v>4647700</v>
      </c>
      <c r="AD144" s="7">
        <f t="shared" si="24"/>
        <v>4735222</v>
      </c>
      <c r="AE144" s="7">
        <f t="shared" si="25"/>
        <v>4830854</v>
      </c>
      <c r="AF144" s="7">
        <f t="shared" si="26"/>
        <v>4927136</v>
      </c>
    </row>
    <row r="145" spans="1:32" ht="13.5" customHeight="1" x14ac:dyDescent="0.35">
      <c r="A145" s="2" t="s">
        <v>1440</v>
      </c>
      <c r="B145" s="3" t="s">
        <v>1441</v>
      </c>
      <c r="C145" s="3" t="s">
        <v>1442</v>
      </c>
      <c r="D145" s="3" t="s">
        <v>1443</v>
      </c>
      <c r="E145" s="3" t="s">
        <v>1444</v>
      </c>
      <c r="F145" s="3" t="s">
        <v>1445</v>
      </c>
      <c r="G145" s="3" t="s">
        <v>1446</v>
      </c>
      <c r="H145" s="3" t="s">
        <v>1447</v>
      </c>
      <c r="I145" s="3" t="s">
        <v>1448</v>
      </c>
      <c r="J145" s="3" t="s">
        <v>1449</v>
      </c>
      <c r="L145" s="6" t="s">
        <v>4123</v>
      </c>
      <c r="M145" t="str">
        <f>VLOOKUP($A145,'65+'!$A$1:$J$218,2,FALSE)</f>
        <v>508,399.0</v>
      </c>
      <c r="N145" t="str">
        <f>VLOOKUP($A145,'65+'!$A$1:$J$218,3,FALSE)</f>
        <v>530,250.0</v>
      </c>
      <c r="O145" t="str">
        <f>VLOOKUP($A145,'65+'!$A$1:$J$218,4,FALSE)</f>
        <v>552,798.0</v>
      </c>
      <c r="P145" t="str">
        <f>VLOOKUP($A145,'65+'!$A$1:$J$218,5,FALSE)</f>
        <v>576,160.0</v>
      </c>
      <c r="Q145" t="str">
        <f>VLOOKUP($A145,'65+'!$A$1:$J$218,6,FALSE)</f>
        <v>599,195.0</v>
      </c>
      <c r="R145" t="str">
        <f>VLOOKUP($A145,'65+'!$A$1:$J$218,7,FALSE)</f>
        <v>621,633.0</v>
      </c>
      <c r="S145" t="str">
        <f>VLOOKUP($A145,'65+'!$A$1:$J$218,8,FALSE)</f>
        <v>645,639.0</v>
      </c>
      <c r="T145" t="str">
        <f>VLOOKUP($A145,'65+'!$A$1:$J$218,9,FALSE)</f>
        <v>672,580.0</v>
      </c>
      <c r="U145" t="str">
        <f>VLOOKUP($A145,'65+'!$A$1:$J$218,10,FALSE)</f>
        <v>701,324.0</v>
      </c>
      <c r="W145" s="5" t="s">
        <v>4124</v>
      </c>
      <c r="X145" s="7">
        <f t="shared" si="18"/>
        <v>10546918</v>
      </c>
      <c r="Y145" s="7">
        <f t="shared" si="19"/>
        <v>10971675</v>
      </c>
      <c r="Z145" s="7">
        <f t="shared" si="20"/>
        <v>11407415</v>
      </c>
      <c r="AA145" s="7">
        <f t="shared" si="21"/>
        <v>11858880</v>
      </c>
      <c r="AB145" s="7">
        <f t="shared" si="22"/>
        <v>12328593</v>
      </c>
      <c r="AC145" s="7">
        <f t="shared" si="23"/>
        <v>12819267</v>
      </c>
      <c r="AD145" s="7">
        <f t="shared" si="24"/>
        <v>13332662</v>
      </c>
      <c r="AE145" s="7">
        <f t="shared" si="25"/>
        <v>13873697</v>
      </c>
      <c r="AF145" s="7">
        <f t="shared" si="26"/>
        <v>14435033</v>
      </c>
    </row>
    <row r="146" spans="1:32" ht="13.5" customHeight="1" x14ac:dyDescent="0.35">
      <c r="A146" s="2" t="s">
        <v>1450</v>
      </c>
      <c r="B146" s="3" t="s">
        <v>1451</v>
      </c>
      <c r="C146" s="3" t="s">
        <v>1452</v>
      </c>
      <c r="D146" s="3" t="s">
        <v>1453</v>
      </c>
      <c r="E146" s="3" t="s">
        <v>1454</v>
      </c>
      <c r="F146" s="3" t="s">
        <v>1455</v>
      </c>
      <c r="G146" s="3" t="s">
        <v>1456</v>
      </c>
      <c r="H146" s="3" t="s">
        <v>1457</v>
      </c>
      <c r="I146" s="3" t="s">
        <v>1458</v>
      </c>
      <c r="J146" s="3" t="s">
        <v>1459</v>
      </c>
      <c r="L146" s="6" t="s">
        <v>4123</v>
      </c>
      <c r="M146" t="str">
        <f>VLOOKUP($A146,'65+'!$A$1:$J$218,2,FALSE)</f>
        <v>5,795,476.0</v>
      </c>
      <c r="N146" t="str">
        <f>VLOOKUP($A146,'65+'!$A$1:$J$218,3,FALSE)</f>
        <v>5,934,420.0</v>
      </c>
      <c r="O146" t="str">
        <f>VLOOKUP($A146,'65+'!$A$1:$J$218,4,FALSE)</f>
        <v>6,079,478.0</v>
      </c>
      <c r="P146" t="str">
        <f>VLOOKUP($A146,'65+'!$A$1:$J$218,5,FALSE)</f>
        <v>6,231,957.0</v>
      </c>
      <c r="Q146" t="str">
        <f>VLOOKUP($A146,'65+'!$A$1:$J$218,6,FALSE)</f>
        <v>6,379,893.0</v>
      </c>
      <c r="R146" t="str">
        <f>VLOOKUP($A146,'65+'!$A$1:$J$218,7,FALSE)</f>
        <v>6,534,766.0</v>
      </c>
      <c r="S146" t="str">
        <f>VLOOKUP($A146,'65+'!$A$1:$J$218,8,FALSE)</f>
        <v>6,712,250.0</v>
      </c>
      <c r="T146" t="str">
        <f>VLOOKUP($A146,'65+'!$A$1:$J$218,9,FALSE)</f>
        <v>6,900,667.0</v>
      </c>
      <c r="U146" t="str">
        <f>VLOOKUP($A146,'65+'!$A$1:$J$218,10,FALSE)</f>
        <v>7,093,611.0</v>
      </c>
      <c r="W146" s="5" t="s">
        <v>4124</v>
      </c>
      <c r="X146" s="7">
        <f t="shared" si="18"/>
        <v>109170774</v>
      </c>
      <c r="Y146" s="7">
        <f t="shared" si="19"/>
        <v>112381711</v>
      </c>
      <c r="Z146" s="7">
        <f t="shared" si="20"/>
        <v>115639420</v>
      </c>
      <c r="AA146" s="7">
        <f t="shared" si="21"/>
        <v>118931700</v>
      </c>
      <c r="AB146" s="7">
        <f t="shared" si="22"/>
        <v>122350743</v>
      </c>
      <c r="AC146" s="7">
        <f t="shared" si="23"/>
        <v>125884452</v>
      </c>
      <c r="AD146" s="7">
        <f t="shared" si="24"/>
        <v>129533664</v>
      </c>
      <c r="AE146" s="7">
        <f t="shared" si="25"/>
        <v>133329232</v>
      </c>
      <c r="AF146" s="7">
        <f t="shared" si="26"/>
        <v>137248676</v>
      </c>
    </row>
    <row r="147" spans="1:32" ht="13.5" customHeight="1" x14ac:dyDescent="0.35">
      <c r="A147" s="2" t="s">
        <v>1460</v>
      </c>
      <c r="B147" s="3" t="s">
        <v>1461</v>
      </c>
      <c r="C147" s="3" t="s">
        <v>1462</v>
      </c>
      <c r="D147" s="3" t="s">
        <v>1463</v>
      </c>
      <c r="E147" s="3" t="s">
        <v>1464</v>
      </c>
      <c r="F147" s="3" t="s">
        <v>1465</v>
      </c>
      <c r="G147" s="3" t="s">
        <v>1466</v>
      </c>
      <c r="H147" s="3" t="s">
        <v>1467</v>
      </c>
      <c r="I147" s="3" t="s">
        <v>1468</v>
      </c>
      <c r="J147" s="3" t="s">
        <v>1469</v>
      </c>
      <c r="L147" s="6" t="s">
        <v>4123</v>
      </c>
      <c r="M147" t="str">
        <f>VLOOKUP($A147,'65+'!$A$1:$J$218,2,FALSE)</f>
        <v>2,451.0</v>
      </c>
      <c r="N147" t="str">
        <f>VLOOKUP($A147,'65+'!$A$1:$J$218,3,FALSE)</f>
        <v>2,565.0</v>
      </c>
      <c r="O147" t="str">
        <f>VLOOKUP($A147,'65+'!$A$1:$J$218,4,FALSE)</f>
        <v>2,666.0</v>
      </c>
      <c r="P147" t="str">
        <f>VLOOKUP($A147,'65+'!$A$1:$J$218,5,FALSE)</f>
        <v>2,749.0</v>
      </c>
      <c r="Q147" t="str">
        <f>VLOOKUP($A147,'65+'!$A$1:$J$218,6,FALSE)</f>
        <v>2,941.0</v>
      </c>
      <c r="R147" t="str">
        <f>VLOOKUP($A147,'65+'!$A$1:$J$218,7,FALSE)</f>
        <v>3,255.0</v>
      </c>
      <c r="S147" t="str">
        <f>VLOOKUP($A147,'65+'!$A$1:$J$218,8,FALSE)</f>
        <v>3,585.0</v>
      </c>
      <c r="T147" t="str">
        <f>VLOOKUP($A147,'65+'!$A$1:$J$218,9,FALSE)</f>
        <v>3,943.0</v>
      </c>
      <c r="U147" t="str">
        <f>VLOOKUP($A147,'65+'!$A$1:$J$218,10,FALSE)</f>
        <v>4,318.0</v>
      </c>
      <c r="W147" s="5" t="s">
        <v>4124</v>
      </c>
      <c r="X147" s="7">
        <f t="shared" si="18"/>
        <v>38070</v>
      </c>
      <c r="Y147" s="7">
        <f t="shared" si="19"/>
        <v>37605</v>
      </c>
      <c r="Z147" s="7">
        <f t="shared" si="20"/>
        <v>37120</v>
      </c>
      <c r="AA147" s="7">
        <f t="shared" si="21"/>
        <v>36621</v>
      </c>
      <c r="AB147" s="7">
        <f t="shared" si="22"/>
        <v>36359</v>
      </c>
      <c r="AC147" s="7">
        <f t="shared" si="23"/>
        <v>36068</v>
      </c>
      <c r="AD147" s="7">
        <f t="shared" si="24"/>
        <v>35504</v>
      </c>
      <c r="AE147" s="7">
        <f t="shared" si="25"/>
        <v>34948</v>
      </c>
      <c r="AF147" s="7">
        <f t="shared" si="26"/>
        <v>34536</v>
      </c>
    </row>
    <row r="148" spans="1:32" ht="13.5" customHeight="1" x14ac:dyDescent="0.35">
      <c r="A148" s="2" t="s">
        <v>1470</v>
      </c>
      <c r="B148" s="3" t="s">
        <v>1471</v>
      </c>
      <c r="C148" s="3" t="s">
        <v>1472</v>
      </c>
      <c r="D148" s="3" t="s">
        <v>1473</v>
      </c>
      <c r="E148" s="3" t="s">
        <v>1474</v>
      </c>
      <c r="F148" s="3" t="s">
        <v>1475</v>
      </c>
      <c r="G148" s="3" t="s">
        <v>1476</v>
      </c>
      <c r="H148" s="3" t="s">
        <v>1477</v>
      </c>
      <c r="I148" s="3" t="s">
        <v>1478</v>
      </c>
      <c r="J148" s="3" t="s">
        <v>1479</v>
      </c>
      <c r="L148" s="6" t="s">
        <v>4123</v>
      </c>
      <c r="M148" t="str">
        <f>VLOOKUP($A148,'65+'!$A$1:$J$218,2,FALSE)</f>
        <v>864,600.0</v>
      </c>
      <c r="N148" t="str">
        <f>VLOOKUP($A148,'65+'!$A$1:$J$218,3,FALSE)</f>
        <v>885,541.0</v>
      </c>
      <c r="O148" t="str">
        <f>VLOOKUP($A148,'65+'!$A$1:$J$218,4,FALSE)</f>
        <v>907,562.0</v>
      </c>
      <c r="P148" t="str">
        <f>VLOOKUP($A148,'65+'!$A$1:$J$218,5,FALSE)</f>
        <v>930,259.0</v>
      </c>
      <c r="Q148" t="str">
        <f>VLOOKUP($A148,'65+'!$A$1:$J$218,6,FALSE)</f>
        <v>953,683.0</v>
      </c>
      <c r="R148" t="str">
        <f>VLOOKUP($A148,'65+'!$A$1:$J$218,7,FALSE)</f>
        <v>977,501.0</v>
      </c>
      <c r="S148" t="str">
        <f>VLOOKUP($A148,'65+'!$A$1:$J$218,8,FALSE)</f>
        <v>1,000,299.0</v>
      </c>
      <c r="T148" t="str">
        <f>VLOOKUP($A148,'65+'!$A$1:$J$218,9,FALSE)</f>
        <v>1,022,993.0</v>
      </c>
      <c r="U148" t="str">
        <f>VLOOKUP($A148,'65+'!$A$1:$J$218,10,FALSE)</f>
        <v>1,046,765.0</v>
      </c>
      <c r="W148" s="5" t="s">
        <v>4124</v>
      </c>
      <c r="X148" s="7">
        <f t="shared" si="18"/>
        <v>4298959</v>
      </c>
      <c r="Y148" s="7">
        <f t="shared" si="19"/>
        <v>4338631</v>
      </c>
      <c r="Z148" s="7">
        <f t="shared" si="20"/>
        <v>4374960</v>
      </c>
      <c r="AA148" s="7">
        <f t="shared" si="21"/>
        <v>4415350</v>
      </c>
      <c r="AB148" s="7">
        <f t="shared" si="22"/>
        <v>4453612</v>
      </c>
      <c r="AC148" s="7">
        <f t="shared" si="23"/>
        <v>4489528</v>
      </c>
      <c r="AD148" s="7">
        <f t="shared" si="24"/>
        <v>4541086</v>
      </c>
      <c r="AE148" s="7">
        <f t="shared" si="25"/>
        <v>4608487</v>
      </c>
      <c r="AF148" s="7">
        <f t="shared" si="26"/>
        <v>4670191</v>
      </c>
    </row>
    <row r="149" spans="1:32" ht="13.5" customHeight="1" x14ac:dyDescent="0.35">
      <c r="A149" s="2" t="s">
        <v>1480</v>
      </c>
      <c r="B149" s="3" t="s">
        <v>1481</v>
      </c>
      <c r="C149" s="3" t="s">
        <v>1482</v>
      </c>
      <c r="D149" s="3" t="s">
        <v>1483</v>
      </c>
      <c r="E149" s="3" t="s">
        <v>1484</v>
      </c>
      <c r="F149" s="3" t="s">
        <v>1485</v>
      </c>
      <c r="G149" s="3" t="s">
        <v>1486</v>
      </c>
      <c r="H149" s="3" t="s">
        <v>1487</v>
      </c>
      <c r="I149" s="3" t="s">
        <v>1488</v>
      </c>
      <c r="J149" s="3" t="s">
        <v>1489</v>
      </c>
      <c r="L149" s="6" t="s">
        <v>4123</v>
      </c>
      <c r="M149" t="str">
        <f>VLOOKUP($A149,'65+'!$A$1:$J$218,2,FALSE)</f>
        <v>111,973.0</v>
      </c>
      <c r="N149" t="str">
        <f>VLOOKUP($A149,'65+'!$A$1:$J$218,3,FALSE)</f>
        <v>115,712.0</v>
      </c>
      <c r="O149" t="str">
        <f>VLOOKUP($A149,'65+'!$A$1:$J$218,4,FALSE)</f>
        <v>118,789.0</v>
      </c>
      <c r="P149" t="str">
        <f>VLOOKUP($A149,'65+'!$A$1:$J$218,5,FALSE)</f>
        <v>119,866.0</v>
      </c>
      <c r="Q149" t="str">
        <f>VLOOKUP($A149,'65+'!$A$1:$J$218,6,FALSE)</f>
        <v>117,903.0</v>
      </c>
      <c r="R149" t="str">
        <f>VLOOKUP($A149,'65+'!$A$1:$J$218,7,FALSE)</f>
        <v>117,729.0</v>
      </c>
      <c r="S149" t="str">
        <f>VLOOKUP($A149,'65+'!$A$1:$J$218,8,FALSE)</f>
        <v>125,708.0</v>
      </c>
      <c r="T149" t="str">
        <f>VLOOKUP($A149,'65+'!$A$1:$J$218,9,FALSE)</f>
        <v>134,333.0</v>
      </c>
      <c r="U149" t="str">
        <f>VLOOKUP($A149,'65+'!$A$1:$J$218,10,FALSE)</f>
        <v>139,649.0</v>
      </c>
      <c r="W149" s="5" t="s">
        <v>4124</v>
      </c>
      <c r="X149" s="7">
        <f t="shared" si="18"/>
        <v>3419105</v>
      </c>
      <c r="Y149" s="7">
        <f t="shared" si="19"/>
        <v>3526461</v>
      </c>
      <c r="Z149" s="7">
        <f t="shared" si="20"/>
        <v>3545779</v>
      </c>
      <c r="AA149" s="7">
        <f t="shared" si="21"/>
        <v>3490015</v>
      </c>
      <c r="AB149" s="7">
        <f t="shared" si="22"/>
        <v>3366720</v>
      </c>
      <c r="AC149" s="7">
        <f t="shared" si="23"/>
        <v>3298326</v>
      </c>
      <c r="AD149" s="7">
        <f t="shared" si="24"/>
        <v>3489920</v>
      </c>
      <c r="AE149" s="7">
        <f t="shared" si="25"/>
        <v>3775451</v>
      </c>
      <c r="AF149" s="7">
        <f t="shared" si="26"/>
        <v>3976215</v>
      </c>
    </row>
    <row r="150" spans="1:32" ht="13.5" customHeight="1" x14ac:dyDescent="0.35">
      <c r="A150" s="2" t="s">
        <v>1490</v>
      </c>
      <c r="B150" s="3" t="s">
        <v>1491</v>
      </c>
      <c r="C150" s="3" t="s">
        <v>1492</v>
      </c>
      <c r="D150" s="3" t="s">
        <v>1493</v>
      </c>
      <c r="E150" s="3" t="s">
        <v>1494</v>
      </c>
      <c r="F150" s="3" t="s">
        <v>1495</v>
      </c>
      <c r="G150" s="3" t="s">
        <v>1496</v>
      </c>
      <c r="H150" s="3" t="s">
        <v>1497</v>
      </c>
      <c r="I150" s="3" t="s">
        <v>1498</v>
      </c>
      <c r="J150" s="3" t="s">
        <v>1499</v>
      </c>
      <c r="L150" s="6" t="s">
        <v>4123</v>
      </c>
      <c r="M150" t="str">
        <f>VLOOKUP($A150,'65+'!$A$1:$J$218,2,FALSE)</f>
        <v>8,476,268.0</v>
      </c>
      <c r="N150" t="str">
        <f>VLOOKUP($A150,'65+'!$A$1:$J$218,3,FALSE)</f>
        <v>8,682,824.0</v>
      </c>
      <c r="O150" t="str">
        <f>VLOOKUP($A150,'65+'!$A$1:$J$218,4,FALSE)</f>
        <v>8,924,694.0</v>
      </c>
      <c r="P150" t="str">
        <f>VLOOKUP($A150,'65+'!$A$1:$J$218,5,FALSE)</f>
        <v>9,196,204.0</v>
      </c>
      <c r="Q150" t="str">
        <f>VLOOKUP($A150,'65+'!$A$1:$J$218,6,FALSE)</f>
        <v>9,453,316.0</v>
      </c>
      <c r="R150" t="str">
        <f>VLOOKUP($A150,'65+'!$A$1:$J$218,7,FALSE)</f>
        <v>9,704,057.0</v>
      </c>
      <c r="S150" t="str">
        <f>VLOOKUP($A150,'65+'!$A$1:$J$218,8,FALSE)</f>
        <v>10,020,184.0</v>
      </c>
      <c r="T150" t="str">
        <f>VLOOKUP($A150,'65+'!$A$1:$J$218,9,FALSE)</f>
        <v>10,385,960.0</v>
      </c>
      <c r="U150" t="str">
        <f>VLOOKUP($A150,'65+'!$A$1:$J$218,10,FALSE)</f>
        <v>10,755,901.0</v>
      </c>
      <c r="W150" s="5" t="s">
        <v>4124</v>
      </c>
      <c r="X150" s="7">
        <f t="shared" si="18"/>
        <v>135055510</v>
      </c>
      <c r="Y150" s="7">
        <f t="shared" si="19"/>
        <v>137314033</v>
      </c>
      <c r="Z150" s="7">
        <f t="shared" si="20"/>
        <v>140019855</v>
      </c>
      <c r="AA150" s="7">
        <f t="shared" si="21"/>
        <v>142891940</v>
      </c>
      <c r="AB150" s="7">
        <f t="shared" si="22"/>
        <v>146030491</v>
      </c>
      <c r="AC150" s="7">
        <f t="shared" si="23"/>
        <v>149468432</v>
      </c>
      <c r="AD150" s="7">
        <f t="shared" si="24"/>
        <v>152776477</v>
      </c>
      <c r="AE150" s="7">
        <f t="shared" si="25"/>
        <v>155833628</v>
      </c>
      <c r="AF150" s="7">
        <f t="shared" si="26"/>
        <v>159091248</v>
      </c>
    </row>
    <row r="151" spans="1:32" ht="13.5" customHeight="1" x14ac:dyDescent="0.35">
      <c r="A151" s="2" t="s">
        <v>1500</v>
      </c>
      <c r="B151" s="3" t="s">
        <v>1501</v>
      </c>
      <c r="C151" s="3" t="s">
        <v>1502</v>
      </c>
      <c r="D151" s="3" t="s">
        <v>1503</v>
      </c>
      <c r="E151" s="3" t="s">
        <v>1504</v>
      </c>
      <c r="F151" s="3" t="s">
        <v>1505</v>
      </c>
      <c r="G151" s="3" t="s">
        <v>1506</v>
      </c>
      <c r="H151" s="3" t="s">
        <v>1507</v>
      </c>
      <c r="I151" s="3" t="s">
        <v>1508</v>
      </c>
      <c r="J151" s="3" t="s">
        <v>1509</v>
      </c>
      <c r="L151" s="6" t="s">
        <v>4123</v>
      </c>
      <c r="M151" t="str">
        <f>VLOOKUP($A151,'65+'!$A$1:$J$218,2,FALSE)</f>
        <v>1,396.0</v>
      </c>
      <c r="N151" t="str">
        <f>VLOOKUP($A151,'65+'!$A$1:$J$218,3,FALSE)</f>
        <v>1,470.0</v>
      </c>
      <c r="O151" t="str">
        <f>VLOOKUP($A151,'65+'!$A$1:$J$218,4,FALSE)</f>
        <v>1,544.0</v>
      </c>
      <c r="P151" t="str">
        <f>VLOOKUP($A151,'65+'!$A$1:$J$218,5,FALSE)</f>
        <v>1,619.0</v>
      </c>
      <c r="Q151" t="str">
        <f>VLOOKUP($A151,'65+'!$A$1:$J$218,6,FALSE)</f>
        <v>1,694.0</v>
      </c>
      <c r="R151" t="str">
        <f>VLOOKUP($A151,'65+'!$A$1:$J$218,7,FALSE)</f>
        <v>1,767.0</v>
      </c>
      <c r="S151" t="str">
        <f>VLOOKUP($A151,'65+'!$A$1:$J$218,8,FALSE)</f>
        <v>1,843.0</v>
      </c>
      <c r="T151" t="str">
        <f>VLOOKUP($A151,'65+'!$A$1:$J$218,9,FALSE)</f>
        <v>1,923.0</v>
      </c>
      <c r="U151" t="str">
        <f>VLOOKUP($A151,'65+'!$A$1:$J$218,10,FALSE)</f>
        <v>2,007.0</v>
      </c>
      <c r="W151" s="5" t="s">
        <v>4124</v>
      </c>
      <c r="X151" s="7">
        <f t="shared" si="18"/>
        <v>14213</v>
      </c>
      <c r="Y151" s="7">
        <f t="shared" si="19"/>
        <v>14269</v>
      </c>
      <c r="Z151" s="7">
        <f t="shared" si="20"/>
        <v>14309</v>
      </c>
      <c r="AA151" s="7">
        <f t="shared" si="21"/>
        <v>14337</v>
      </c>
      <c r="AB151" s="7">
        <f t="shared" si="22"/>
        <v>14368</v>
      </c>
      <c r="AC151" s="7">
        <f t="shared" si="23"/>
        <v>14394</v>
      </c>
      <c r="AD151" s="7">
        <f t="shared" si="24"/>
        <v>14417</v>
      </c>
      <c r="AE151" s="7">
        <f t="shared" si="25"/>
        <v>14440</v>
      </c>
      <c r="AF151" s="7">
        <f t="shared" si="26"/>
        <v>14467</v>
      </c>
    </row>
    <row r="152" spans="1:32" ht="13.5" customHeight="1" x14ac:dyDescent="0.35">
      <c r="A152" s="2" t="s">
        <v>1510</v>
      </c>
      <c r="B152" s="3" t="s">
        <v>1511</v>
      </c>
      <c r="C152" s="3" t="s">
        <v>1512</v>
      </c>
      <c r="D152" s="3" t="s">
        <v>1513</v>
      </c>
      <c r="E152" s="3" t="s">
        <v>1514</v>
      </c>
      <c r="F152" s="3" t="s">
        <v>1515</v>
      </c>
      <c r="G152" s="3" t="s">
        <v>1516</v>
      </c>
      <c r="H152" s="3" t="s">
        <v>1517</v>
      </c>
      <c r="I152" s="3" t="s">
        <v>1518</v>
      </c>
      <c r="J152" s="3" t="s">
        <v>1519</v>
      </c>
      <c r="L152" s="6" t="s">
        <v>4123</v>
      </c>
      <c r="M152" t="str">
        <f>VLOOKUP($A152,'65+'!$A$1:$J$218,2,FALSE)</f>
        <v>298,095.0</v>
      </c>
      <c r="N152" t="str">
        <f>VLOOKUP($A152,'65+'!$A$1:$J$218,3,FALSE)</f>
        <v>311,765.0</v>
      </c>
      <c r="O152" t="str">
        <f>VLOOKUP($A152,'65+'!$A$1:$J$218,4,FALSE)</f>
        <v>326,305.0</v>
      </c>
      <c r="P152" t="str">
        <f>VLOOKUP($A152,'65+'!$A$1:$J$218,5,FALSE)</f>
        <v>341,721.0</v>
      </c>
      <c r="Q152" t="str">
        <f>VLOOKUP($A152,'65+'!$A$1:$J$218,6,FALSE)</f>
        <v>356,058.0</v>
      </c>
      <c r="R152" t="str">
        <f>VLOOKUP($A152,'65+'!$A$1:$J$218,7,FALSE)</f>
        <v>369,745.0</v>
      </c>
      <c r="S152" t="str">
        <f>VLOOKUP($A152,'65+'!$A$1:$J$218,8,FALSE)</f>
        <v>385,785.0</v>
      </c>
      <c r="T152" t="str">
        <f>VLOOKUP($A152,'65+'!$A$1:$J$218,9,FALSE)</f>
        <v>403,818.0</v>
      </c>
      <c r="U152" t="str">
        <f>VLOOKUP($A152,'65+'!$A$1:$J$218,10,FALSE)</f>
        <v>422,347.0</v>
      </c>
      <c r="W152" s="5" t="s">
        <v>4124</v>
      </c>
      <c r="X152" s="7">
        <f t="shared" si="18"/>
        <v>2915245</v>
      </c>
      <c r="Y152" s="7">
        <f t="shared" si="19"/>
        <v>2976916</v>
      </c>
      <c r="Z152" s="7">
        <f t="shared" si="20"/>
        <v>3039326</v>
      </c>
      <c r="AA152" s="7">
        <f t="shared" si="21"/>
        <v>3102244</v>
      </c>
      <c r="AB152" s="7">
        <f t="shared" si="22"/>
        <v>3160275</v>
      </c>
      <c r="AC152" s="7">
        <f t="shared" si="23"/>
        <v>3213729</v>
      </c>
      <c r="AD152" s="7">
        <f t="shared" si="24"/>
        <v>3271093</v>
      </c>
      <c r="AE152" s="7">
        <f t="shared" si="25"/>
        <v>3331755</v>
      </c>
      <c r="AF152" s="7">
        <f t="shared" si="26"/>
        <v>3391428</v>
      </c>
    </row>
    <row r="153" spans="1:32" ht="13.5" customHeight="1" x14ac:dyDescent="0.35">
      <c r="A153" s="2" t="s">
        <v>1520</v>
      </c>
      <c r="B153" s="3" t="s">
        <v>1521</v>
      </c>
      <c r="C153" s="3" t="s">
        <v>1522</v>
      </c>
      <c r="D153" s="3" t="s">
        <v>1523</v>
      </c>
      <c r="E153" s="3" t="s">
        <v>1524</v>
      </c>
      <c r="F153" s="3" t="s">
        <v>1525</v>
      </c>
      <c r="G153" s="3" t="s">
        <v>1526</v>
      </c>
      <c r="H153" s="3" t="s">
        <v>1527</v>
      </c>
      <c r="I153" s="3" t="s">
        <v>1528</v>
      </c>
      <c r="J153" s="3" t="s">
        <v>1529</v>
      </c>
      <c r="L153" s="6" t="s">
        <v>4123</v>
      </c>
      <c r="M153" t="str">
        <f>VLOOKUP($A153,'65+'!$A$1:$J$218,2,FALSE)</f>
        <v>258,814.0</v>
      </c>
      <c r="N153" t="str">
        <f>VLOOKUP($A153,'65+'!$A$1:$J$218,3,FALSE)</f>
        <v>269,536.0</v>
      </c>
      <c r="O153" t="str">
        <f>VLOOKUP($A153,'65+'!$A$1:$J$218,4,FALSE)</f>
        <v>280,997.0</v>
      </c>
      <c r="P153" t="str">
        <f>VLOOKUP($A153,'65+'!$A$1:$J$218,5,FALSE)</f>
        <v>293,140.0</v>
      </c>
      <c r="Q153" t="str">
        <f>VLOOKUP($A153,'65+'!$A$1:$J$218,6,FALSE)</f>
        <v>305,325.0</v>
      </c>
      <c r="R153" t="str">
        <f>VLOOKUP($A153,'65+'!$A$1:$J$218,7,FALSE)</f>
        <v>317,504.0</v>
      </c>
      <c r="S153" t="str">
        <f>VLOOKUP($A153,'65+'!$A$1:$J$218,8,FALSE)</f>
        <v>331,299.0</v>
      </c>
      <c r="T153" t="str">
        <f>VLOOKUP($A153,'65+'!$A$1:$J$218,9,FALSE)</f>
        <v>347,877.0</v>
      </c>
      <c r="U153" t="str">
        <f>VLOOKUP($A153,'65+'!$A$1:$J$218,10,FALSE)</f>
        <v>366,435.0</v>
      </c>
      <c r="W153" s="5" t="s">
        <v>4124</v>
      </c>
      <c r="X153" s="7">
        <f t="shared" si="18"/>
        <v>5743209</v>
      </c>
      <c r="Y153" s="7">
        <f t="shared" si="19"/>
        <v>5909390</v>
      </c>
      <c r="Z153" s="7">
        <f t="shared" si="20"/>
        <v>6077089</v>
      </c>
      <c r="AA153" s="7">
        <f t="shared" si="21"/>
        <v>6245654</v>
      </c>
      <c r="AB153" s="7">
        <f t="shared" si="22"/>
        <v>6409773</v>
      </c>
      <c r="AC153" s="7">
        <f t="shared" si="23"/>
        <v>6567733</v>
      </c>
      <c r="AD153" s="7">
        <f t="shared" si="24"/>
        <v>6722345</v>
      </c>
      <c r="AE153" s="7">
        <f t="shared" si="25"/>
        <v>6877499</v>
      </c>
      <c r="AF153" s="7">
        <f t="shared" si="26"/>
        <v>7035541</v>
      </c>
    </row>
    <row r="154" spans="1:32" ht="13.5" customHeight="1" x14ac:dyDescent="0.35">
      <c r="A154" s="2" t="s">
        <v>1530</v>
      </c>
      <c r="B154" s="3" t="s">
        <v>1531</v>
      </c>
      <c r="C154" s="3" t="s">
        <v>1532</v>
      </c>
      <c r="D154" s="3" t="s">
        <v>1533</v>
      </c>
      <c r="E154" s="3" t="s">
        <v>1534</v>
      </c>
      <c r="F154" s="3" t="s">
        <v>1535</v>
      </c>
      <c r="G154" s="3" t="s">
        <v>1536</v>
      </c>
      <c r="H154" s="3" t="s">
        <v>1537</v>
      </c>
      <c r="I154" s="3" t="s">
        <v>1538</v>
      </c>
      <c r="J154" s="3" t="s">
        <v>1539</v>
      </c>
      <c r="L154" s="6" t="s">
        <v>4123</v>
      </c>
      <c r="M154" t="str">
        <f>VLOOKUP($A154,'65+'!$A$1:$J$218,2,FALSE)</f>
        <v>354,528.0</v>
      </c>
      <c r="N154" t="str">
        <f>VLOOKUP($A154,'65+'!$A$1:$J$218,3,FALSE)</f>
        <v>366,741.0</v>
      </c>
      <c r="O154" t="str">
        <f>VLOOKUP($A154,'65+'!$A$1:$J$218,4,FALSE)</f>
        <v>379,500.0</v>
      </c>
      <c r="P154" t="str">
        <f>VLOOKUP($A154,'65+'!$A$1:$J$218,5,FALSE)</f>
        <v>392,974.0</v>
      </c>
      <c r="Q154" t="str">
        <f>VLOOKUP($A154,'65+'!$A$1:$J$218,6,FALSE)</f>
        <v>406,132.0</v>
      </c>
      <c r="R154" t="str">
        <f>VLOOKUP($A154,'65+'!$A$1:$J$218,7,FALSE)</f>
        <v>413,587.0</v>
      </c>
      <c r="S154" t="str">
        <f>VLOOKUP($A154,'65+'!$A$1:$J$218,8,FALSE)</f>
        <v>421,239.0</v>
      </c>
      <c r="T154" t="str">
        <f>VLOOKUP($A154,'65+'!$A$1:$J$218,9,FALSE)</f>
        <v>435,922.0</v>
      </c>
      <c r="U154" t="str">
        <f>VLOOKUP($A154,'65+'!$A$1:$J$218,10,FALSE)</f>
        <v>453,004.0</v>
      </c>
      <c r="W154" s="5" t="s">
        <v>4124</v>
      </c>
      <c r="X154" s="7">
        <f t="shared" si="18"/>
        <v>4382299</v>
      </c>
      <c r="Y154" s="7">
        <f t="shared" si="19"/>
        <v>4459104</v>
      </c>
      <c r="Z154" s="7">
        <f t="shared" si="20"/>
        <v>4533250</v>
      </c>
      <c r="AA154" s="7">
        <f t="shared" si="21"/>
        <v>4606260</v>
      </c>
      <c r="AB154" s="7">
        <f t="shared" si="22"/>
        <v>4679787</v>
      </c>
      <c r="AC154" s="7">
        <f t="shared" si="23"/>
        <v>4744304</v>
      </c>
      <c r="AD154" s="7">
        <f t="shared" si="24"/>
        <v>4804904</v>
      </c>
      <c r="AE154" s="7">
        <f t="shared" si="25"/>
        <v>4874331</v>
      </c>
      <c r="AF154" s="7">
        <f t="shared" si="26"/>
        <v>4948252</v>
      </c>
    </row>
    <row r="155" spans="1:32" ht="13.5" customHeight="1" x14ac:dyDescent="0.35">
      <c r="A155" s="2" t="s">
        <v>1540</v>
      </c>
      <c r="B155" s="3" t="s">
        <v>1541</v>
      </c>
      <c r="C155" s="3" t="s">
        <v>1542</v>
      </c>
      <c r="D155" s="3" t="s">
        <v>1543</v>
      </c>
      <c r="E155" s="3" t="s">
        <v>1544</v>
      </c>
      <c r="F155" s="3" t="s">
        <v>1545</v>
      </c>
      <c r="G155" s="3" t="s">
        <v>1546</v>
      </c>
      <c r="H155" s="3" t="s">
        <v>1547</v>
      </c>
      <c r="I155" s="3" t="s">
        <v>1548</v>
      </c>
      <c r="J155" s="3" t="s">
        <v>1549</v>
      </c>
      <c r="L155" s="6" t="s">
        <v>4123</v>
      </c>
      <c r="M155" t="str">
        <f>VLOOKUP($A155,'65+'!$A$1:$J$218,2,FALSE)</f>
        <v>2,563,392.0</v>
      </c>
      <c r="N155" t="str">
        <f>VLOOKUP($A155,'65+'!$A$1:$J$218,3,FALSE)</f>
        <v>2,632,452.0</v>
      </c>
      <c r="O155" t="str">
        <f>VLOOKUP($A155,'65+'!$A$1:$J$218,4,FALSE)</f>
        <v>2,712,555.0</v>
      </c>
      <c r="P155" t="str">
        <f>VLOOKUP($A155,'65+'!$A$1:$J$218,5,FALSE)</f>
        <v>2,792,903.0</v>
      </c>
      <c r="Q155" t="str">
        <f>VLOOKUP($A155,'65+'!$A$1:$J$218,6,FALSE)</f>
        <v>2,862,892.0</v>
      </c>
      <c r="R155" t="str">
        <f>VLOOKUP($A155,'65+'!$A$1:$J$218,7,FALSE)</f>
        <v>2,902,497.0</v>
      </c>
      <c r="S155" t="str">
        <f>VLOOKUP($A155,'65+'!$A$1:$J$218,8,FALSE)</f>
        <v>2,949,413.0</v>
      </c>
      <c r="T155" t="str">
        <f>VLOOKUP($A155,'65+'!$A$1:$J$218,9,FALSE)</f>
        <v>3,043,590.0</v>
      </c>
      <c r="U155" t="str">
        <f>VLOOKUP($A155,'65+'!$A$1:$J$218,10,FALSE)</f>
        <v>3,157,665.0</v>
      </c>
      <c r="W155" s="5" t="s">
        <v>4124</v>
      </c>
      <c r="X155" s="7">
        <f t="shared" si="18"/>
        <v>22473210</v>
      </c>
      <c r="Y155" s="7">
        <f t="shared" si="19"/>
        <v>22915926</v>
      </c>
      <c r="Z155" s="7">
        <f t="shared" si="20"/>
        <v>23483228</v>
      </c>
      <c r="AA155" s="7">
        <f t="shared" si="21"/>
        <v>24042446</v>
      </c>
      <c r="AB155" s="7">
        <f t="shared" si="22"/>
        <v>24463530</v>
      </c>
      <c r="AC155" s="7">
        <f t="shared" si="23"/>
        <v>24820375</v>
      </c>
      <c r="AD155" s="7">
        <f t="shared" si="24"/>
        <v>25185202</v>
      </c>
      <c r="AE155" s="7">
        <f t="shared" si="25"/>
        <v>25601447</v>
      </c>
      <c r="AF155" s="7">
        <f t="shared" si="26"/>
        <v>26015691</v>
      </c>
    </row>
    <row r="156" spans="1:32" ht="13.5" customHeight="1" x14ac:dyDescent="0.35">
      <c r="A156" s="2" t="s">
        <v>1550</v>
      </c>
      <c r="B156" s="3" t="s">
        <v>1551</v>
      </c>
      <c r="C156" s="3" t="s">
        <v>1552</v>
      </c>
      <c r="D156" s="3" t="s">
        <v>1553</v>
      </c>
      <c r="E156" s="3" t="s">
        <v>1554</v>
      </c>
      <c r="F156" s="3" t="s">
        <v>1555</v>
      </c>
      <c r="G156" s="3" t="s">
        <v>1556</v>
      </c>
      <c r="H156" s="3" t="s">
        <v>1557</v>
      </c>
      <c r="I156" s="3" t="s">
        <v>1558</v>
      </c>
      <c r="J156" s="3" t="s">
        <v>1559</v>
      </c>
      <c r="L156" s="6" t="s">
        <v>4123</v>
      </c>
      <c r="M156" t="str">
        <f>VLOOKUP($A156,'65+'!$A$1:$J$218,2,FALSE)</f>
        <v>4,203,051.0</v>
      </c>
      <c r="N156" t="str">
        <f>VLOOKUP($A156,'65+'!$A$1:$J$218,3,FALSE)</f>
        <v>4,452,537.0</v>
      </c>
      <c r="O156" t="str">
        <f>VLOOKUP($A156,'65+'!$A$1:$J$218,4,FALSE)</f>
        <v>4,722,430.0</v>
      </c>
      <c r="P156" t="str">
        <f>VLOOKUP($A156,'65+'!$A$1:$J$218,5,FALSE)</f>
        <v>5,007,736.0</v>
      </c>
      <c r="Q156" t="str">
        <f>VLOOKUP($A156,'65+'!$A$1:$J$218,6,FALSE)</f>
        <v>5,296,595.0</v>
      </c>
      <c r="R156" t="str">
        <f>VLOOKUP($A156,'65+'!$A$1:$J$218,7,FALSE)</f>
        <v>5,520,152.0</v>
      </c>
      <c r="S156" t="str">
        <f>VLOOKUP($A156,'65+'!$A$1:$J$218,8,FALSE)</f>
        <v>5,745,301.0</v>
      </c>
      <c r="T156" t="str">
        <f>VLOOKUP($A156,'65+'!$A$1:$J$218,9,FALSE)</f>
        <v>6,045,772.0</v>
      </c>
      <c r="U156" t="str">
        <f>VLOOKUP($A156,'65+'!$A$1:$J$218,10,FALSE)</f>
        <v>6,362,058.0</v>
      </c>
      <c r="W156" s="5" t="s">
        <v>4124</v>
      </c>
      <c r="X156" s="7">
        <f t="shared" si="18"/>
        <v>71585383</v>
      </c>
      <c r="Y156" s="7">
        <f t="shared" si="19"/>
        <v>73158207</v>
      </c>
      <c r="Z156" s="7">
        <f t="shared" si="20"/>
        <v>74670484</v>
      </c>
      <c r="AA156" s="7">
        <f t="shared" si="21"/>
        <v>76152296</v>
      </c>
      <c r="AB156" s="7">
        <f t="shared" si="22"/>
        <v>77692157</v>
      </c>
      <c r="AC156" s="7">
        <f t="shared" si="23"/>
        <v>79155228</v>
      </c>
      <c r="AD156" s="7">
        <f t="shared" si="24"/>
        <v>80537446</v>
      </c>
      <c r="AE156" s="7">
        <f t="shared" si="25"/>
        <v>82023644</v>
      </c>
      <c r="AF156" s="7">
        <f t="shared" si="26"/>
        <v>83560278</v>
      </c>
    </row>
    <row r="157" spans="1:32" ht="13.5" customHeight="1" x14ac:dyDescent="0.35">
      <c r="A157" s="2" t="s">
        <v>1560</v>
      </c>
      <c r="B157" s="3" t="s">
        <v>1561</v>
      </c>
      <c r="C157" s="3" t="s">
        <v>1562</v>
      </c>
      <c r="D157" s="3" t="s">
        <v>1563</v>
      </c>
      <c r="E157" s="3" t="s">
        <v>1564</v>
      </c>
      <c r="F157" s="3" t="s">
        <v>1565</v>
      </c>
      <c r="G157" s="3" t="s">
        <v>1566</v>
      </c>
      <c r="H157" s="3" t="s">
        <v>1567</v>
      </c>
      <c r="I157" s="3" t="s">
        <v>1568</v>
      </c>
      <c r="J157" s="3" t="s">
        <v>1569</v>
      </c>
      <c r="L157" s="6" t="s">
        <v>4123</v>
      </c>
      <c r="M157" t="str">
        <f>VLOOKUP($A157,'65+'!$A$1:$J$218,2,FALSE)</f>
        <v>6,042,146.0</v>
      </c>
      <c r="N157" t="str">
        <f>VLOOKUP($A157,'65+'!$A$1:$J$218,3,FALSE)</f>
        <v>6,252,911.0</v>
      </c>
      <c r="O157" t="str">
        <f>VLOOKUP($A157,'65+'!$A$1:$J$218,4,FALSE)</f>
        <v>6,461,237.0</v>
      </c>
      <c r="P157" t="str">
        <f>VLOOKUP($A157,'65+'!$A$1:$J$218,5,FALSE)</f>
        <v>6,666,138.0</v>
      </c>
      <c r="Q157" t="str">
        <f>VLOOKUP($A157,'65+'!$A$1:$J$218,6,FALSE)</f>
        <v>6,781,364.0</v>
      </c>
      <c r="R157" t="str">
        <f>VLOOKUP($A157,'65+'!$A$1:$J$218,7,FALSE)</f>
        <v>6,854,620.0</v>
      </c>
      <c r="S157" t="str">
        <f>VLOOKUP($A157,'65+'!$A$1:$J$218,8,FALSE)</f>
        <v>7,003,208.0</v>
      </c>
      <c r="T157" t="str">
        <f>VLOOKUP($A157,'65+'!$A$1:$J$218,9,FALSE)</f>
        <v>7,176,381.0</v>
      </c>
      <c r="U157" t="str">
        <f>VLOOKUP($A157,'65+'!$A$1:$J$218,10,FALSE)</f>
        <v>7,363,362.0</v>
      </c>
      <c r="W157" s="5" t="s">
        <v>4124</v>
      </c>
      <c r="X157" s="7">
        <f t="shared" si="18"/>
        <v>32223349</v>
      </c>
      <c r="Y157" s="7">
        <f t="shared" si="19"/>
        <v>32199936</v>
      </c>
      <c r="Z157" s="7">
        <f t="shared" si="20"/>
        <v>32161310</v>
      </c>
      <c r="AA157" s="7">
        <f t="shared" si="21"/>
        <v>32110316</v>
      </c>
      <c r="AB157" s="7">
        <f t="shared" si="22"/>
        <v>31705011</v>
      </c>
      <c r="AC157" s="7">
        <f t="shared" si="23"/>
        <v>31263435</v>
      </c>
      <c r="AD157" s="7">
        <f t="shared" si="24"/>
        <v>31179275</v>
      </c>
      <c r="AE157" s="7">
        <f t="shared" si="25"/>
        <v>31148749</v>
      </c>
      <c r="AF157" s="7">
        <f t="shared" si="26"/>
        <v>31142497</v>
      </c>
    </row>
    <row r="158" spans="1:32" ht="13.5" customHeight="1" x14ac:dyDescent="0.35">
      <c r="A158" s="2" t="s">
        <v>1570</v>
      </c>
      <c r="B158" s="3" t="s">
        <v>1571</v>
      </c>
      <c r="C158" s="3" t="s">
        <v>1572</v>
      </c>
      <c r="D158" s="3" t="s">
        <v>1573</v>
      </c>
      <c r="E158" s="3" t="s">
        <v>1574</v>
      </c>
      <c r="F158" s="3" t="s">
        <v>1575</v>
      </c>
      <c r="G158" s="3" t="s">
        <v>1576</v>
      </c>
      <c r="H158" s="3" t="s">
        <v>1577</v>
      </c>
      <c r="I158" s="3" t="s">
        <v>1578</v>
      </c>
      <c r="J158" s="3" t="s">
        <v>1579</v>
      </c>
      <c r="L158" s="6" t="s">
        <v>4123</v>
      </c>
      <c r="M158" t="str">
        <f>VLOOKUP($A158,'65+'!$A$1:$J$218,2,FALSE)</f>
        <v>2,171,133.0</v>
      </c>
      <c r="N158" t="str">
        <f>VLOOKUP($A158,'65+'!$A$1:$J$218,3,FALSE)</f>
        <v>2,213,358.0</v>
      </c>
      <c r="O158" t="str">
        <f>VLOOKUP($A158,'65+'!$A$1:$J$218,4,FALSE)</f>
        <v>2,255,488.0</v>
      </c>
      <c r="P158" t="str">
        <f>VLOOKUP($A158,'65+'!$A$1:$J$218,5,FALSE)</f>
        <v>2,303,102.0</v>
      </c>
      <c r="Q158" t="str">
        <f>VLOOKUP($A158,'65+'!$A$1:$J$218,6,FALSE)</f>
        <v>2,354,191.0</v>
      </c>
      <c r="R158" t="str">
        <f>VLOOKUP($A158,'65+'!$A$1:$J$218,7,FALSE)</f>
        <v>2,413,361.0</v>
      </c>
      <c r="S158" t="str">
        <f>VLOOKUP($A158,'65+'!$A$1:$J$218,8,FALSE)</f>
        <v>2,471,685.0</v>
      </c>
      <c r="T158" t="str">
        <f>VLOOKUP($A158,'65+'!$A$1:$J$218,9,FALSE)</f>
        <v>2,550,558.0</v>
      </c>
      <c r="U158" t="str">
        <f>VLOOKUP($A158,'65+'!$A$1:$J$218,10,FALSE)</f>
        <v>2,625,181.0</v>
      </c>
      <c r="W158" s="5" t="s">
        <v>4124</v>
      </c>
      <c r="X158" s="7">
        <f t="shared" si="18"/>
        <v>8871342</v>
      </c>
      <c r="Y158" s="7">
        <f t="shared" si="19"/>
        <v>8868214</v>
      </c>
      <c r="Z158" s="7">
        <f t="shared" si="20"/>
        <v>8873130</v>
      </c>
      <c r="AA158" s="7">
        <f t="shared" si="21"/>
        <v>8894335</v>
      </c>
      <c r="AB158" s="7">
        <f t="shared" si="22"/>
        <v>8923687</v>
      </c>
      <c r="AC158" s="7">
        <f t="shared" si="23"/>
        <v>8999719</v>
      </c>
      <c r="AD158" s="7">
        <f t="shared" si="24"/>
        <v>9077637</v>
      </c>
      <c r="AE158" s="7">
        <f t="shared" si="25"/>
        <v>9214262</v>
      </c>
      <c r="AF158" s="7">
        <f t="shared" si="26"/>
        <v>9331675</v>
      </c>
    </row>
    <row r="159" spans="1:32" ht="13.5" customHeight="1" x14ac:dyDescent="0.35">
      <c r="A159" s="2" t="s">
        <v>1580</v>
      </c>
      <c r="B159" s="3" t="s">
        <v>1581</v>
      </c>
      <c r="C159" s="3" t="s">
        <v>1582</v>
      </c>
      <c r="D159" s="3" t="s">
        <v>1583</v>
      </c>
      <c r="E159" s="3" t="s">
        <v>1584</v>
      </c>
      <c r="F159" s="3" t="s">
        <v>1585</v>
      </c>
      <c r="G159" s="3" t="s">
        <v>1586</v>
      </c>
      <c r="H159" s="3" t="s">
        <v>1587</v>
      </c>
      <c r="I159" s="3" t="s">
        <v>1588</v>
      </c>
      <c r="J159" s="3" t="s">
        <v>1589</v>
      </c>
      <c r="L159" s="6" t="s">
        <v>4123</v>
      </c>
      <c r="M159" t="str">
        <f>VLOOKUP($A159,'65+'!$A$1:$J$218,2,FALSE)</f>
        <v>657,874.0</v>
      </c>
      <c r="N159" t="str">
        <f>VLOOKUP($A159,'65+'!$A$1:$J$218,3,FALSE)</f>
        <v>679,227.0</v>
      </c>
      <c r="O159" t="str">
        <f>VLOOKUP($A159,'65+'!$A$1:$J$218,4,FALSE)</f>
        <v>688,737.0</v>
      </c>
      <c r="P159" t="str">
        <f>VLOOKUP($A159,'65+'!$A$1:$J$218,5,FALSE)</f>
        <v>716,535.0</v>
      </c>
      <c r="Q159" t="str">
        <f>VLOOKUP($A159,'65+'!$A$1:$J$218,6,FALSE)</f>
        <v>736,843.0</v>
      </c>
      <c r="R159" t="str">
        <f>VLOOKUP($A159,'65+'!$A$1:$J$218,7,FALSE)</f>
        <v>757,137.0</v>
      </c>
      <c r="S159" t="str">
        <f>VLOOKUP($A159,'65+'!$A$1:$J$218,8,FALSE)</f>
        <v>766,875.0</v>
      </c>
      <c r="T159" t="str">
        <f>VLOOKUP($A159,'65+'!$A$1:$J$218,9,FALSE)</f>
        <v>776,719.0</v>
      </c>
      <c r="U159" t="str">
        <f>VLOOKUP($A159,'65+'!$A$1:$J$218,10,FALSE)</f>
        <v>791,812.0</v>
      </c>
      <c r="W159" s="5" t="s">
        <v>4124</v>
      </c>
      <c r="X159" s="7">
        <f t="shared" si="18"/>
        <v>2931249</v>
      </c>
      <c r="Y159" s="7">
        <f t="shared" si="19"/>
        <v>2888921</v>
      </c>
      <c r="Z159" s="7">
        <f t="shared" si="20"/>
        <v>2804978</v>
      </c>
      <c r="AA159" s="7">
        <f t="shared" si="21"/>
        <v>2839669</v>
      </c>
      <c r="AB159" s="7">
        <f t="shared" si="22"/>
        <v>2842573</v>
      </c>
      <c r="AC159" s="7">
        <f t="shared" si="23"/>
        <v>2844229</v>
      </c>
      <c r="AD159" s="7">
        <f t="shared" si="24"/>
        <v>2821864</v>
      </c>
      <c r="AE159" s="7">
        <f t="shared" si="25"/>
        <v>2819181</v>
      </c>
      <c r="AF159" s="7">
        <f t="shared" si="26"/>
        <v>2830794</v>
      </c>
    </row>
    <row r="160" spans="1:32" ht="13.5" customHeight="1" x14ac:dyDescent="0.35">
      <c r="A160" s="2" t="s">
        <v>1590</v>
      </c>
      <c r="B160" s="3" t="s">
        <v>1591</v>
      </c>
      <c r="C160" s="3" t="s">
        <v>1592</v>
      </c>
      <c r="D160" s="3" t="s">
        <v>1593</v>
      </c>
      <c r="E160" s="3" t="s">
        <v>1594</v>
      </c>
      <c r="F160" s="3" t="s">
        <v>1595</v>
      </c>
      <c r="G160" s="3" t="s">
        <v>1596</v>
      </c>
      <c r="H160" s="3" t="s">
        <v>1597</v>
      </c>
      <c r="I160" s="3" t="s">
        <v>1598</v>
      </c>
      <c r="J160" s="3" t="s">
        <v>1599</v>
      </c>
      <c r="L160" s="6" t="s">
        <v>4123</v>
      </c>
      <c r="M160" t="str">
        <f>VLOOKUP($A160,'65+'!$A$1:$J$218,2,FALSE)</f>
        <v>26,907.0</v>
      </c>
      <c r="N160" t="str">
        <f>VLOOKUP($A160,'65+'!$A$1:$J$218,3,FALSE)</f>
        <v>28,577.0</v>
      </c>
      <c r="O160" t="str">
        <f>VLOOKUP($A160,'65+'!$A$1:$J$218,4,FALSE)</f>
        <v>29,531.0</v>
      </c>
      <c r="P160" t="str">
        <f>VLOOKUP($A160,'65+'!$A$1:$J$218,5,FALSE)</f>
        <v>30,928.0</v>
      </c>
      <c r="Q160" t="str">
        <f>VLOOKUP($A160,'65+'!$A$1:$J$218,6,FALSE)</f>
        <v>34,862.0</v>
      </c>
      <c r="R160" t="str">
        <f>VLOOKUP($A160,'65+'!$A$1:$J$218,7,FALSE)</f>
        <v>32,661.0</v>
      </c>
      <c r="S160" t="str">
        <f>VLOOKUP($A160,'65+'!$A$1:$J$218,8,FALSE)</f>
        <v>36,966.0</v>
      </c>
      <c r="T160" t="str">
        <f>VLOOKUP($A160,'65+'!$A$1:$J$218,9,FALSE)</f>
        <v>41,755.0</v>
      </c>
      <c r="U160" t="str">
        <f>VLOOKUP($A160,'65+'!$A$1:$J$218,10,FALSE)</f>
        <v>47,892.0</v>
      </c>
      <c r="W160" s="5" t="s">
        <v>4124</v>
      </c>
      <c r="X160" s="7">
        <f t="shared" si="18"/>
        <v>2137692</v>
      </c>
      <c r="Y160" s="7">
        <f t="shared" si="19"/>
        <v>2196098</v>
      </c>
      <c r="Z160" s="7">
        <f t="shared" si="20"/>
        <v>2220596</v>
      </c>
      <c r="AA160" s="7">
        <f t="shared" si="21"/>
        <v>2254583</v>
      </c>
      <c r="AB160" s="7">
        <f t="shared" si="22"/>
        <v>2363929</v>
      </c>
      <c r="AC160" s="7">
        <f t="shared" si="23"/>
        <v>2115573</v>
      </c>
      <c r="AD160" s="7">
        <f t="shared" si="24"/>
        <v>2252142</v>
      </c>
      <c r="AE160" s="7">
        <f t="shared" si="25"/>
        <v>2253361</v>
      </c>
      <c r="AF160" s="7">
        <f t="shared" si="26"/>
        <v>2427127</v>
      </c>
    </row>
    <row r="161" spans="1:32" ht="13.5" customHeight="1" x14ac:dyDescent="0.35">
      <c r="A161" s="2" t="s">
        <v>1600</v>
      </c>
      <c r="B161" s="3" t="s">
        <v>1601</v>
      </c>
      <c r="C161" s="3" t="s">
        <v>1602</v>
      </c>
      <c r="D161" s="3" t="s">
        <v>1603</v>
      </c>
      <c r="E161" s="3" t="s">
        <v>1604</v>
      </c>
      <c r="F161" s="3" t="s">
        <v>1605</v>
      </c>
      <c r="G161" s="3" t="s">
        <v>1606</v>
      </c>
      <c r="H161" s="3" t="s">
        <v>1607</v>
      </c>
      <c r="I161" s="3" t="s">
        <v>1608</v>
      </c>
      <c r="J161" s="3" t="s">
        <v>1609</v>
      </c>
      <c r="L161" s="6" t="s">
        <v>4123</v>
      </c>
      <c r="M161" t="str">
        <f>VLOOKUP($A161,'65+'!$A$1:$J$218,2,FALSE)</f>
        <v>3,462,514.0</v>
      </c>
      <c r="N161" t="str">
        <f>VLOOKUP($A161,'65+'!$A$1:$J$218,3,FALSE)</f>
        <v>3,508,757.0</v>
      </c>
      <c r="O161" t="str">
        <f>VLOOKUP($A161,'65+'!$A$1:$J$218,4,FALSE)</f>
        <v>3,553,937.0</v>
      </c>
      <c r="P161" t="str">
        <f>VLOOKUP($A161,'65+'!$A$1:$J$218,5,FALSE)</f>
        <v>3,603,947.0</v>
      </c>
      <c r="Q161" t="str">
        <f>VLOOKUP($A161,'65+'!$A$1:$J$218,6,FALSE)</f>
        <v>3,663,608.0</v>
      </c>
      <c r="R161" t="str">
        <f>VLOOKUP($A161,'65+'!$A$1:$J$218,7,FALSE)</f>
        <v>3,695,714.0</v>
      </c>
      <c r="S161" t="str">
        <f>VLOOKUP($A161,'65+'!$A$1:$J$218,8,FALSE)</f>
        <v>3,717,362.0</v>
      </c>
      <c r="T161" t="str">
        <f>VLOOKUP($A161,'65+'!$A$1:$J$218,9,FALSE)</f>
        <v>3,764,846.0</v>
      </c>
      <c r="U161" t="str">
        <f>VLOOKUP($A161,'65+'!$A$1:$J$218,10,FALSE)</f>
        <v>3,810,245.0</v>
      </c>
      <c r="W161" s="5" t="s">
        <v>4124</v>
      </c>
      <c r="X161" s="7">
        <f t="shared" si="18"/>
        <v>16606939</v>
      </c>
      <c r="Y161" s="7">
        <f t="shared" si="19"/>
        <v>16488906</v>
      </c>
      <c r="Z161" s="7">
        <f t="shared" si="20"/>
        <v>16367900</v>
      </c>
      <c r="AA161" s="7">
        <f t="shared" si="21"/>
        <v>16263638</v>
      </c>
      <c r="AB161" s="7">
        <f t="shared" si="22"/>
        <v>16163817</v>
      </c>
      <c r="AC161" s="7">
        <f t="shared" si="23"/>
        <v>16043789</v>
      </c>
      <c r="AD161" s="7">
        <f t="shared" si="24"/>
        <v>15997717</v>
      </c>
      <c r="AE161" s="7">
        <f t="shared" si="25"/>
        <v>16033507</v>
      </c>
      <c r="AF161" s="7">
        <f t="shared" si="26"/>
        <v>16072448</v>
      </c>
    </row>
    <row r="162" spans="1:32" ht="13.5" customHeight="1" x14ac:dyDescent="0.35">
      <c r="A162" s="2" t="s">
        <v>1610</v>
      </c>
      <c r="B162" s="3" t="s">
        <v>1611</v>
      </c>
      <c r="C162" s="3" t="s">
        <v>1612</v>
      </c>
      <c r="D162" s="3" t="s">
        <v>1613</v>
      </c>
      <c r="E162" s="3" t="s">
        <v>1614</v>
      </c>
      <c r="F162" s="3" t="s">
        <v>1615</v>
      </c>
      <c r="G162" s="3" t="s">
        <v>1616</v>
      </c>
      <c r="H162" s="3" t="s">
        <v>1617</v>
      </c>
      <c r="I162" s="3" t="s">
        <v>1618</v>
      </c>
      <c r="J162" s="3" t="s">
        <v>1619</v>
      </c>
      <c r="L162" s="6" t="s">
        <v>4123</v>
      </c>
      <c r="M162" t="str">
        <f>VLOOKUP($A162,'65+'!$A$1:$J$218,2,FALSE)</f>
        <v>20,115,856.0</v>
      </c>
      <c r="N162" t="str">
        <f>VLOOKUP($A162,'65+'!$A$1:$J$218,3,FALSE)</f>
        <v>20,691,110.0</v>
      </c>
      <c r="O162" t="str">
        <f>VLOOKUP($A162,'65+'!$A$1:$J$218,4,FALSE)</f>
        <v>21,272,107.0</v>
      </c>
      <c r="P162" t="str">
        <f>VLOOKUP($A162,'65+'!$A$1:$J$218,5,FALSE)</f>
        <v>21,910,065.0</v>
      </c>
      <c r="Q162" t="str">
        <f>VLOOKUP($A162,'65+'!$A$1:$J$218,6,FALSE)</f>
        <v>22,472,536.0</v>
      </c>
      <c r="R162" t="str">
        <f>VLOOKUP($A162,'65+'!$A$1:$J$218,7,FALSE)</f>
        <v>22,773,585.0</v>
      </c>
      <c r="S162" t="str">
        <f>VLOOKUP($A162,'65+'!$A$1:$J$218,8,FALSE)</f>
        <v>23,186,861.0</v>
      </c>
      <c r="T162" t="str">
        <f>VLOOKUP($A162,'65+'!$A$1:$J$218,9,FALSE)</f>
        <v>23,881,815.0</v>
      </c>
      <c r="U162" t="str">
        <f>VLOOKUP($A162,'65+'!$A$1:$J$218,10,FALSE)</f>
        <v>24,655,492.0</v>
      </c>
      <c r="W162" s="5" t="s">
        <v>4124</v>
      </c>
      <c r="X162" s="7">
        <f t="shared" si="18"/>
        <v>120066877</v>
      </c>
      <c r="Y162" s="7">
        <f t="shared" si="19"/>
        <v>119927746</v>
      </c>
      <c r="Z162" s="7">
        <f t="shared" si="20"/>
        <v>119827668</v>
      </c>
      <c r="AA162" s="7">
        <f t="shared" si="21"/>
        <v>119796200</v>
      </c>
      <c r="AB162" s="7">
        <f t="shared" si="22"/>
        <v>119582441</v>
      </c>
      <c r="AC162" s="7">
        <f t="shared" si="23"/>
        <v>119096937</v>
      </c>
      <c r="AD162" s="7">
        <f t="shared" si="24"/>
        <v>118722401</v>
      </c>
      <c r="AE162" s="7">
        <f t="shared" si="25"/>
        <v>118635010</v>
      </c>
      <c r="AF162" s="7">
        <f t="shared" si="26"/>
        <v>118733582</v>
      </c>
    </row>
    <row r="163" spans="1:32" ht="13.5" customHeight="1" x14ac:dyDescent="0.35">
      <c r="A163" s="2" t="s">
        <v>1620</v>
      </c>
      <c r="B163" s="3" t="s">
        <v>1621</v>
      </c>
      <c r="C163" s="3" t="s">
        <v>1622</v>
      </c>
      <c r="D163" s="3" t="s">
        <v>1623</v>
      </c>
      <c r="E163" s="3" t="s">
        <v>1624</v>
      </c>
      <c r="F163" s="3" t="s">
        <v>1625</v>
      </c>
      <c r="G163" s="3" t="s">
        <v>1626</v>
      </c>
      <c r="H163" s="3" t="s">
        <v>1627</v>
      </c>
      <c r="I163" s="3" t="s">
        <v>1628</v>
      </c>
      <c r="J163" s="3" t="s">
        <v>1629</v>
      </c>
      <c r="L163" s="6" t="s">
        <v>4123</v>
      </c>
      <c r="M163" t="str">
        <f>VLOOKUP($A163,'65+'!$A$1:$J$218,2,FALSE)</f>
        <v>363,142.0</v>
      </c>
      <c r="N163" t="str">
        <f>VLOOKUP($A163,'65+'!$A$1:$J$218,3,FALSE)</f>
        <v>383,484.0</v>
      </c>
      <c r="O163" t="str">
        <f>VLOOKUP($A163,'65+'!$A$1:$J$218,4,FALSE)</f>
        <v>405,454.0</v>
      </c>
      <c r="P163" t="str">
        <f>VLOOKUP($A163,'65+'!$A$1:$J$218,5,FALSE)</f>
        <v>428,897.0</v>
      </c>
      <c r="Q163" t="str">
        <f>VLOOKUP($A163,'65+'!$A$1:$J$218,6,FALSE)</f>
        <v>454,130.0</v>
      </c>
      <c r="R163" t="str">
        <f>VLOOKUP($A163,'65+'!$A$1:$J$218,7,FALSE)</f>
        <v>481,545.0</v>
      </c>
      <c r="S163" t="str">
        <f>VLOOKUP($A163,'65+'!$A$1:$J$218,8,FALSE)</f>
        <v>508,016.0</v>
      </c>
      <c r="T163" t="str">
        <f>VLOOKUP($A163,'65+'!$A$1:$J$218,9,FALSE)</f>
        <v>533,319.0</v>
      </c>
      <c r="U163" t="str">
        <f>VLOOKUP($A163,'65+'!$A$1:$J$218,10,FALSE)</f>
        <v>559,723.0</v>
      </c>
      <c r="W163" s="5" t="s">
        <v>4124</v>
      </c>
      <c r="X163" s="7">
        <f t="shared" si="18"/>
        <v>7050113</v>
      </c>
      <c r="Y163" s="7">
        <f t="shared" si="19"/>
        <v>7258583</v>
      </c>
      <c r="Z163" s="7">
        <f t="shared" si="20"/>
        <v>7477443</v>
      </c>
      <c r="AA163" s="7">
        <f t="shared" si="21"/>
        <v>7708734</v>
      </c>
      <c r="AB163" s="7">
        <f t="shared" si="22"/>
        <v>7949704</v>
      </c>
      <c r="AC163" s="7">
        <f t="shared" si="23"/>
        <v>8194751</v>
      </c>
      <c r="AD163" s="7">
        <f t="shared" si="24"/>
        <v>8442239</v>
      </c>
      <c r="AE163" s="7">
        <f t="shared" si="25"/>
        <v>8689259</v>
      </c>
      <c r="AF163" s="7">
        <f t="shared" si="26"/>
        <v>8930200</v>
      </c>
    </row>
    <row r="164" spans="1:32" ht="13.5" customHeight="1" x14ac:dyDescent="0.35">
      <c r="A164" s="2" t="s">
        <v>1630</v>
      </c>
      <c r="B164" s="3" t="s">
        <v>1631</v>
      </c>
      <c r="C164" s="3" t="s">
        <v>1632</v>
      </c>
      <c r="D164" s="3" t="s">
        <v>1633</v>
      </c>
      <c r="E164" s="3" t="s">
        <v>1634</v>
      </c>
      <c r="F164" s="3" t="s">
        <v>1635</v>
      </c>
      <c r="G164" s="3" t="s">
        <v>1636</v>
      </c>
      <c r="H164" s="3" t="s">
        <v>1637</v>
      </c>
      <c r="I164" s="3" t="s">
        <v>1638</v>
      </c>
      <c r="J164" s="3" t="s">
        <v>1639</v>
      </c>
      <c r="L164" s="6" t="s">
        <v>4123</v>
      </c>
      <c r="M164" t="str">
        <f>VLOOKUP($A164,'65+'!$A$1:$J$218,2,FALSE)</f>
        <v>9,929.0</v>
      </c>
      <c r="N164" t="str">
        <f>VLOOKUP($A164,'65+'!$A$1:$J$218,3,FALSE)</f>
        <v>10,160.0</v>
      </c>
      <c r="O164" t="str">
        <f>VLOOKUP($A164,'65+'!$A$1:$J$218,4,FALSE)</f>
        <v>10,496.0</v>
      </c>
      <c r="P164" t="str">
        <f>VLOOKUP($A164,'65+'!$A$1:$J$218,5,FALSE)</f>
        <v>10,848.0</v>
      </c>
      <c r="Q164" t="str">
        <f>VLOOKUP($A164,'65+'!$A$1:$J$218,6,FALSE)</f>
        <v>11,229.0</v>
      </c>
      <c r="R164" t="str">
        <f>VLOOKUP($A164,'65+'!$A$1:$J$218,7,FALSE)</f>
        <v>11,588.0</v>
      </c>
      <c r="S164" t="str">
        <f>VLOOKUP($A164,'65+'!$A$1:$J$218,8,FALSE)</f>
        <v>11,961.0</v>
      </c>
      <c r="T164" t="str">
        <f>VLOOKUP($A164,'65+'!$A$1:$J$218,9,FALSE)</f>
        <v>12,362.0</v>
      </c>
      <c r="U164" t="str">
        <f>VLOOKUP($A164,'65+'!$A$1:$J$218,10,FALSE)</f>
        <v>12,821.0</v>
      </c>
      <c r="W164" s="5" t="s">
        <v>4124</v>
      </c>
      <c r="X164" s="7">
        <f t="shared" si="18"/>
        <v>125956</v>
      </c>
      <c r="Y164" s="7">
        <f t="shared" si="19"/>
        <v>126916</v>
      </c>
      <c r="Z164" s="7">
        <f t="shared" si="20"/>
        <v>128017</v>
      </c>
      <c r="AA164" s="7">
        <f t="shared" si="21"/>
        <v>129105</v>
      </c>
      <c r="AB164" s="7">
        <f t="shared" si="22"/>
        <v>130137</v>
      </c>
      <c r="AC164" s="7">
        <f t="shared" si="23"/>
        <v>131026</v>
      </c>
      <c r="AD164" s="7">
        <f t="shared" si="24"/>
        <v>131771</v>
      </c>
      <c r="AE164" s="7">
        <f t="shared" si="25"/>
        <v>132754</v>
      </c>
      <c r="AF164" s="7">
        <f t="shared" si="26"/>
        <v>134159</v>
      </c>
    </row>
    <row r="165" spans="1:32" ht="13.5" customHeight="1" x14ac:dyDescent="0.35">
      <c r="A165" s="2" t="s">
        <v>1640</v>
      </c>
      <c r="B165" s="3" t="s">
        <v>1641</v>
      </c>
      <c r="C165" s="3" t="s">
        <v>1642</v>
      </c>
      <c r="D165" s="3" t="s">
        <v>1643</v>
      </c>
      <c r="E165" s="3" t="s">
        <v>1644</v>
      </c>
      <c r="F165" s="3" t="s">
        <v>1645</v>
      </c>
      <c r="G165" s="3" t="s">
        <v>1646</v>
      </c>
      <c r="H165" s="3" t="s">
        <v>1647</v>
      </c>
      <c r="I165" s="3" t="s">
        <v>1648</v>
      </c>
      <c r="J165" s="3" t="s">
        <v>1649</v>
      </c>
      <c r="L165" s="6" t="s">
        <v>4123</v>
      </c>
      <c r="M165" t="str">
        <f>VLOOKUP($A165,'65+'!$A$1:$J$218,2,FALSE)</f>
        <v>6,204.0</v>
      </c>
      <c r="N165" t="str">
        <f>VLOOKUP($A165,'65+'!$A$1:$J$218,3,FALSE)</f>
        <v>6,426.0</v>
      </c>
      <c r="O165" t="str">
        <f>VLOOKUP($A165,'65+'!$A$1:$J$218,4,FALSE)</f>
        <v>6,668.0</v>
      </c>
      <c r="P165" t="str">
        <f>VLOOKUP($A165,'65+'!$A$1:$J$218,5,FALSE)</f>
        <v>6,812.0</v>
      </c>
      <c r="Q165" t="str">
        <f>VLOOKUP($A165,'65+'!$A$1:$J$218,6,FALSE)</f>
        <v>6,936.0</v>
      </c>
      <c r="R165" t="str">
        <f>VLOOKUP($A165,'65+'!$A$1:$J$218,7,FALSE)</f>
        <v>6,987.0</v>
      </c>
      <c r="S165" t="str">
        <f>VLOOKUP($A165,'65+'!$A$1:$J$218,8,FALSE)</f>
        <v>7,097.0</v>
      </c>
      <c r="T165" t="str">
        <f>VLOOKUP($A165,'65+'!$A$1:$J$218,9,FALSE)</f>
        <v>7,342.0</v>
      </c>
      <c r="U165" t="str">
        <f>VLOOKUP($A165,'65+'!$A$1:$J$218,10,FALSE)</f>
        <v>7,614.0</v>
      </c>
      <c r="W165" s="5" t="s">
        <v>4124</v>
      </c>
      <c r="X165" s="7">
        <f t="shared" si="18"/>
        <v>28245</v>
      </c>
      <c r="Y165" s="7">
        <f t="shared" si="19"/>
        <v>28971</v>
      </c>
      <c r="Z165" s="7">
        <f t="shared" si="20"/>
        <v>29684</v>
      </c>
      <c r="AA165" s="7">
        <f t="shared" si="21"/>
        <v>29922</v>
      </c>
      <c r="AB165" s="7">
        <f t="shared" si="22"/>
        <v>30111</v>
      </c>
      <c r="AC165" s="7">
        <f t="shared" si="23"/>
        <v>29728</v>
      </c>
      <c r="AD165" s="7">
        <f t="shared" si="24"/>
        <v>29354</v>
      </c>
      <c r="AE165" s="7">
        <f t="shared" si="25"/>
        <v>29562</v>
      </c>
      <c r="AF165" s="7">
        <f t="shared" si="26"/>
        <v>29812</v>
      </c>
    </row>
    <row r="166" spans="1:32" ht="13.5" customHeight="1" x14ac:dyDescent="0.35">
      <c r="A166" s="2" t="s">
        <v>1650</v>
      </c>
      <c r="B166" s="3" t="s">
        <v>1651</v>
      </c>
      <c r="C166" s="3" t="s">
        <v>1652</v>
      </c>
      <c r="D166" s="3" t="s">
        <v>1653</v>
      </c>
      <c r="E166" s="3" t="s">
        <v>1654</v>
      </c>
      <c r="F166" s="3" t="s">
        <v>1655</v>
      </c>
      <c r="G166" s="3" t="s">
        <v>1656</v>
      </c>
      <c r="H166" s="3" t="s">
        <v>1657</v>
      </c>
      <c r="I166" s="3" t="s">
        <v>1658</v>
      </c>
      <c r="J166" s="3" t="s">
        <v>1659</v>
      </c>
      <c r="L166" s="6" t="s">
        <v>4123</v>
      </c>
      <c r="M166" t="str">
        <f>VLOOKUP($A166,'65+'!$A$1:$J$218,2,FALSE)</f>
        <v>7,355.0</v>
      </c>
      <c r="N166" t="str">
        <f>VLOOKUP($A166,'65+'!$A$1:$J$218,3,FALSE)</f>
        <v>7,597.0</v>
      </c>
      <c r="O166" t="str">
        <f>VLOOKUP($A166,'65+'!$A$1:$J$218,4,FALSE)</f>
        <v>7,869.0</v>
      </c>
      <c r="P166" t="str">
        <f>VLOOKUP($A166,'65+'!$A$1:$J$218,5,FALSE)</f>
        <v>8,157.0</v>
      </c>
      <c r="Q166" t="str">
        <f>VLOOKUP($A166,'65+'!$A$1:$J$218,6,FALSE)</f>
        <v>8,350.0</v>
      </c>
      <c r="R166" t="str">
        <f>VLOOKUP($A166,'65+'!$A$1:$J$218,7,FALSE)</f>
        <v>8,505.0</v>
      </c>
      <c r="S166" t="str">
        <f>VLOOKUP($A166,'65+'!$A$1:$J$218,8,FALSE)</f>
        <v>8,709.0</v>
      </c>
      <c r="T166" t="str">
        <f>VLOOKUP($A166,'65+'!$A$1:$J$218,9,FALSE)</f>
        <v>8,928.0</v>
      </c>
      <c r="U166" t="str">
        <f>VLOOKUP($A166,'65+'!$A$1:$J$218,10,FALSE)</f>
        <v>9,186.0</v>
      </c>
      <c r="W166" s="5" t="s">
        <v>4124</v>
      </c>
      <c r="X166" s="7">
        <f t="shared" si="18"/>
        <v>118770</v>
      </c>
      <c r="Y166" s="7">
        <f t="shared" si="19"/>
        <v>121372</v>
      </c>
      <c r="Z166" s="7">
        <f t="shared" si="20"/>
        <v>124117</v>
      </c>
      <c r="AA166" s="7">
        <f t="shared" si="21"/>
        <v>127026</v>
      </c>
      <c r="AB166" s="7">
        <f t="shared" si="22"/>
        <v>130604</v>
      </c>
      <c r="AC166" s="7">
        <f t="shared" si="23"/>
        <v>134613</v>
      </c>
      <c r="AD166" s="7">
        <f t="shared" si="24"/>
        <v>138529</v>
      </c>
      <c r="AE166" s="7">
        <f t="shared" si="25"/>
        <v>142492</v>
      </c>
      <c r="AF166" s="7">
        <f t="shared" si="26"/>
        <v>146436</v>
      </c>
    </row>
    <row r="167" spans="1:32" ht="13.5" customHeight="1" x14ac:dyDescent="0.35">
      <c r="A167" s="2" t="s">
        <v>1660</v>
      </c>
      <c r="B167" s="3" t="s">
        <v>1661</v>
      </c>
      <c r="C167" s="3" t="s">
        <v>1662</v>
      </c>
      <c r="D167" s="3" t="s">
        <v>1663</v>
      </c>
      <c r="E167" s="3" t="s">
        <v>1664</v>
      </c>
      <c r="F167" s="3" t="s">
        <v>1665</v>
      </c>
      <c r="G167" s="3" t="s">
        <v>1666</v>
      </c>
      <c r="H167" s="3" t="s">
        <v>1667</v>
      </c>
      <c r="I167" s="3" t="s">
        <v>1668</v>
      </c>
      <c r="J167" s="3" t="s">
        <v>1669</v>
      </c>
      <c r="L167" s="6" t="s">
        <v>4123</v>
      </c>
      <c r="M167" t="str">
        <f>VLOOKUP($A167,'65+'!$A$1:$J$218,2,FALSE)</f>
        <v>685,218.0</v>
      </c>
      <c r="N167" t="str">
        <f>VLOOKUP($A167,'65+'!$A$1:$J$218,3,FALSE)</f>
        <v>706,357.0</v>
      </c>
      <c r="O167" t="str">
        <f>VLOOKUP($A167,'65+'!$A$1:$J$218,4,FALSE)</f>
        <v>718,897.0</v>
      </c>
      <c r="P167" t="str">
        <f>VLOOKUP($A167,'65+'!$A$1:$J$218,5,FALSE)</f>
        <v>736,638.0</v>
      </c>
      <c r="Q167" t="str">
        <f>VLOOKUP($A167,'65+'!$A$1:$J$218,6,FALSE)</f>
        <v>795,938.0</v>
      </c>
      <c r="R167" t="str">
        <f>VLOOKUP($A167,'65+'!$A$1:$J$218,7,FALSE)</f>
        <v>806,106.0</v>
      </c>
      <c r="S167" t="str">
        <f>VLOOKUP($A167,'65+'!$A$1:$J$218,8,FALSE)</f>
        <v>869,534.0</v>
      </c>
      <c r="T167" t="str">
        <f>VLOOKUP($A167,'65+'!$A$1:$J$218,9,FALSE)</f>
        <v>950,250.0</v>
      </c>
      <c r="U167" t="str">
        <f>VLOOKUP($A167,'65+'!$A$1:$J$218,10,FALSE)</f>
        <v>1,041,656.0</v>
      </c>
      <c r="W167" s="5" t="s">
        <v>4124</v>
      </c>
      <c r="X167" s="7">
        <f t="shared" si="18"/>
        <v>23241801</v>
      </c>
      <c r="Y167" s="7">
        <f t="shared" si="19"/>
        <v>23181641</v>
      </c>
      <c r="Z167" s="7">
        <f t="shared" si="20"/>
        <v>22447173</v>
      </c>
      <c r="AA167" s="7">
        <f t="shared" si="21"/>
        <v>22322066</v>
      </c>
      <c r="AB167" s="7">
        <f t="shared" si="22"/>
        <v>23509479</v>
      </c>
      <c r="AC167" s="7">
        <f t="shared" si="23"/>
        <v>23024722</v>
      </c>
      <c r="AD167" s="7">
        <f t="shared" si="24"/>
        <v>24245794</v>
      </c>
      <c r="AE167" s="7">
        <f t="shared" si="25"/>
        <v>25581235</v>
      </c>
      <c r="AF167" s="7">
        <f t="shared" si="26"/>
        <v>26892254</v>
      </c>
    </row>
    <row r="168" spans="1:32" ht="13.5" customHeight="1" x14ac:dyDescent="0.35">
      <c r="A168" s="2" t="s">
        <v>1670</v>
      </c>
      <c r="B168" s="3" t="s">
        <v>1671</v>
      </c>
      <c r="C168" s="3" t="s">
        <v>1672</v>
      </c>
      <c r="D168" s="3" t="s">
        <v>1673</v>
      </c>
      <c r="E168" s="3" t="s">
        <v>1674</v>
      </c>
      <c r="F168" s="3" t="s">
        <v>1675</v>
      </c>
      <c r="G168" s="3" t="s">
        <v>1676</v>
      </c>
      <c r="H168" s="3" t="s">
        <v>1677</v>
      </c>
      <c r="I168" s="3" t="s">
        <v>1678</v>
      </c>
      <c r="J168" s="3" t="s">
        <v>1679</v>
      </c>
      <c r="L168" s="6" t="s">
        <v>4123</v>
      </c>
      <c r="M168" t="str">
        <f>VLOOKUP($A168,'65+'!$A$1:$J$218,2,FALSE)</f>
        <v>527,245.0</v>
      </c>
      <c r="N168" t="str">
        <f>VLOOKUP($A168,'65+'!$A$1:$J$218,3,FALSE)</f>
        <v>541,375.0</v>
      </c>
      <c r="O168" t="str">
        <f>VLOOKUP($A168,'65+'!$A$1:$J$218,4,FALSE)</f>
        <v>556,908.0</v>
      </c>
      <c r="P168" t="str">
        <f>VLOOKUP($A168,'65+'!$A$1:$J$218,5,FALSE)</f>
        <v>574,073.0</v>
      </c>
      <c r="Q168" t="str">
        <f>VLOOKUP($A168,'65+'!$A$1:$J$218,6,FALSE)</f>
        <v>592,234.0</v>
      </c>
      <c r="R168" t="str">
        <f>VLOOKUP($A168,'65+'!$A$1:$J$218,7,FALSE)</f>
        <v>610,154.0</v>
      </c>
      <c r="S168" t="str">
        <f>VLOOKUP($A168,'65+'!$A$1:$J$218,8,FALSE)</f>
        <v>628,978.0</v>
      </c>
      <c r="T168" t="str">
        <f>VLOOKUP($A168,'65+'!$A$1:$J$218,9,FALSE)</f>
        <v>649,055.0</v>
      </c>
      <c r="U168" t="str">
        <f>VLOOKUP($A168,'65+'!$A$1:$J$218,10,FALSE)</f>
        <v>669,350.0</v>
      </c>
      <c r="W168" s="5" t="s">
        <v>4124</v>
      </c>
      <c r="X168" s="7">
        <f t="shared" si="18"/>
        <v>8705549</v>
      </c>
      <c r="Y168" s="7">
        <f t="shared" si="19"/>
        <v>9013240</v>
      </c>
      <c r="Z168" s="7">
        <f t="shared" si="20"/>
        <v>9335621</v>
      </c>
      <c r="AA168" s="7">
        <f t="shared" si="21"/>
        <v>9671199</v>
      </c>
      <c r="AB168" s="7">
        <f t="shared" si="22"/>
        <v>10017948</v>
      </c>
      <c r="AC168" s="7">
        <f t="shared" si="23"/>
        <v>10373459</v>
      </c>
      <c r="AD168" s="7">
        <f t="shared" si="24"/>
        <v>10738878</v>
      </c>
      <c r="AE168" s="7">
        <f t="shared" si="25"/>
        <v>11094279</v>
      </c>
      <c r="AF168" s="7">
        <f t="shared" si="26"/>
        <v>11437488</v>
      </c>
    </row>
    <row r="169" spans="1:32" ht="13.5" customHeight="1" x14ac:dyDescent="0.35">
      <c r="A169" s="2" t="s">
        <v>1680</v>
      </c>
      <c r="B169" s="3" t="s">
        <v>1681</v>
      </c>
      <c r="C169" s="3" t="s">
        <v>1682</v>
      </c>
      <c r="D169" s="3" t="s">
        <v>1683</v>
      </c>
      <c r="E169" s="3" t="s">
        <v>1684</v>
      </c>
      <c r="F169" s="3" t="s">
        <v>1685</v>
      </c>
      <c r="G169" s="3" t="s">
        <v>1686</v>
      </c>
      <c r="H169" s="3" t="s">
        <v>1687</v>
      </c>
      <c r="I169" s="3" t="s">
        <v>1688</v>
      </c>
      <c r="J169" s="3" t="s">
        <v>1689</v>
      </c>
      <c r="L169" s="6" t="s">
        <v>4123</v>
      </c>
      <c r="M169" t="str">
        <f>VLOOKUP($A169,'65+'!$A$1:$J$218,2,FALSE)</f>
        <v>1,368,282.0</v>
      </c>
      <c r="N169" t="str">
        <f>VLOOKUP($A169,'65+'!$A$1:$J$218,3,FALSE)</f>
        <v>1,397,669.0</v>
      </c>
      <c r="O169" t="str">
        <f>VLOOKUP($A169,'65+'!$A$1:$J$218,4,FALSE)</f>
        <v>1,430,485.0</v>
      </c>
      <c r="P169" t="str">
        <f>VLOOKUP($A169,'65+'!$A$1:$J$218,5,FALSE)</f>
        <v>1,462,969.0</v>
      </c>
      <c r="Q169" t="str">
        <f>VLOOKUP($A169,'65+'!$A$1:$J$218,6,FALSE)</f>
        <v>1,488,202.0</v>
      </c>
      <c r="R169" t="str">
        <f>VLOOKUP($A169,'65+'!$A$1:$J$218,7,FALSE)</f>
        <v>1,495,938.0</v>
      </c>
      <c r="S169" t="str">
        <f>VLOOKUP($A169,'65+'!$A$1:$J$218,8,FALSE)</f>
        <v>1,471,355.0</v>
      </c>
      <c r="T169" t="str">
        <f>VLOOKUP($A169,'65+'!$A$1:$J$218,9,FALSE)</f>
        <v>1,479,510.0</v>
      </c>
      <c r="U169" t="str">
        <f>VLOOKUP($A169,'65+'!$A$1:$J$218,10,FALSE)</f>
        <v>1,494,375.0</v>
      </c>
      <c r="W169" s="5" t="s">
        <v>4124</v>
      </c>
      <c r="X169" s="7">
        <f t="shared" si="18"/>
        <v>6046629</v>
      </c>
      <c r="Y169" s="7">
        <f t="shared" si="19"/>
        <v>6017131</v>
      </c>
      <c r="Z169" s="7">
        <f t="shared" si="20"/>
        <v>5986342</v>
      </c>
      <c r="AA169" s="7">
        <f t="shared" si="21"/>
        <v>5955307</v>
      </c>
      <c r="AB169" s="7">
        <f t="shared" si="22"/>
        <v>5915242</v>
      </c>
      <c r="AC169" s="7">
        <f t="shared" si="23"/>
        <v>5856489</v>
      </c>
      <c r="AD169" s="7">
        <f t="shared" si="24"/>
        <v>5707793</v>
      </c>
      <c r="AE169" s="7">
        <f t="shared" si="25"/>
        <v>5672737</v>
      </c>
      <c r="AF169" s="7">
        <f t="shared" si="26"/>
        <v>5644505</v>
      </c>
    </row>
    <row r="170" spans="1:32" ht="13.5" customHeight="1" x14ac:dyDescent="0.35">
      <c r="A170" s="2" t="s">
        <v>1690</v>
      </c>
      <c r="B170" s="3" t="s">
        <v>1691</v>
      </c>
      <c r="C170" s="3" t="s">
        <v>1692</v>
      </c>
      <c r="D170" s="3" t="s">
        <v>1693</v>
      </c>
      <c r="E170" s="3" t="s">
        <v>1694</v>
      </c>
      <c r="F170" s="3" t="s">
        <v>1695</v>
      </c>
      <c r="G170" s="3" t="s">
        <v>1696</v>
      </c>
      <c r="H170" s="3" t="s">
        <v>1697</v>
      </c>
      <c r="I170" s="3" t="s">
        <v>1698</v>
      </c>
      <c r="J170" s="3" t="s">
        <v>1699</v>
      </c>
      <c r="L170" s="6" t="s">
        <v>4123</v>
      </c>
      <c r="M170" t="str">
        <f>VLOOKUP($A170,'65+'!$A$1:$J$218,2,FALSE)</f>
        <v>6,714.0</v>
      </c>
      <c r="N170" t="str">
        <f>VLOOKUP($A170,'65+'!$A$1:$J$218,3,FALSE)</f>
        <v>6,844.0</v>
      </c>
      <c r="O170" t="str">
        <f>VLOOKUP($A170,'65+'!$A$1:$J$218,4,FALSE)</f>
        <v>6,994.0</v>
      </c>
      <c r="P170" t="str">
        <f>VLOOKUP($A170,'65+'!$A$1:$J$218,5,FALSE)</f>
        <v>7,191.0</v>
      </c>
      <c r="Q170" t="str">
        <f>VLOOKUP($A170,'65+'!$A$1:$J$218,6,FALSE)</f>
        <v>7,461.0</v>
      </c>
      <c r="R170" t="str">
        <f>VLOOKUP($A170,'65+'!$A$1:$J$218,7,FALSE)</f>
        <v>7,833.0</v>
      </c>
      <c r="S170" t="str">
        <f>VLOOKUP($A170,'65+'!$A$1:$J$218,8,FALSE)</f>
        <v>9,767.0</v>
      </c>
      <c r="T170" t="str">
        <f>VLOOKUP($A170,'65+'!$A$1:$J$218,9,FALSE)</f>
        <v>9,978.0</v>
      </c>
      <c r="U170" t="str">
        <f>VLOOKUP($A170,'65+'!$A$1:$J$218,10,FALSE)</f>
        <v>10,362.0</v>
      </c>
      <c r="W170" s="5" t="s">
        <v>4124</v>
      </c>
      <c r="X170" s="7">
        <f t="shared" si="18"/>
        <v>74630</v>
      </c>
      <c r="Y170" s="7">
        <f t="shared" si="19"/>
        <v>75700</v>
      </c>
      <c r="Z170" s="7">
        <f t="shared" si="20"/>
        <v>76563</v>
      </c>
      <c r="AA170" s="7">
        <f t="shared" si="21"/>
        <v>77382</v>
      </c>
      <c r="AB170" s="7">
        <f t="shared" si="22"/>
        <v>78189</v>
      </c>
      <c r="AC170" s="7">
        <f t="shared" si="23"/>
        <v>78961</v>
      </c>
      <c r="AD170" s="7">
        <f t="shared" si="24"/>
        <v>95530</v>
      </c>
      <c r="AE170" s="7">
        <f t="shared" si="25"/>
        <v>95651</v>
      </c>
      <c r="AF170" s="7">
        <f t="shared" si="26"/>
        <v>97142</v>
      </c>
    </row>
    <row r="171" spans="1:32" ht="13.5" customHeight="1" x14ac:dyDescent="0.35">
      <c r="A171" s="2" t="s">
        <v>1700</v>
      </c>
      <c r="B171" s="3" t="s">
        <v>1701</v>
      </c>
      <c r="C171" s="3" t="s">
        <v>1702</v>
      </c>
      <c r="D171" s="3" t="s">
        <v>1703</v>
      </c>
      <c r="E171" s="3" t="s">
        <v>1704</v>
      </c>
      <c r="F171" s="3" t="s">
        <v>1705</v>
      </c>
      <c r="G171" s="3" t="s">
        <v>1706</v>
      </c>
      <c r="H171" s="3" t="s">
        <v>1707</v>
      </c>
      <c r="I171" s="3" t="s">
        <v>1708</v>
      </c>
      <c r="J171" s="3" t="s">
        <v>1709</v>
      </c>
      <c r="L171" s="6" t="s">
        <v>4123</v>
      </c>
      <c r="M171" t="str">
        <f>VLOOKUP($A171,'65+'!$A$1:$J$218,2,FALSE)</f>
        <v>226,296.0</v>
      </c>
      <c r="N171" t="str">
        <f>VLOOKUP($A171,'65+'!$A$1:$J$218,3,FALSE)</f>
        <v>231,134.0</v>
      </c>
      <c r="O171" t="str">
        <f>VLOOKUP($A171,'65+'!$A$1:$J$218,4,FALSE)</f>
        <v>236,451.0</v>
      </c>
      <c r="P171" t="str">
        <f>VLOOKUP($A171,'65+'!$A$1:$J$218,5,FALSE)</f>
        <v>242,410.0</v>
      </c>
      <c r="Q171" t="str">
        <f>VLOOKUP($A171,'65+'!$A$1:$J$218,6,FALSE)</f>
        <v>248,529.0</v>
      </c>
      <c r="R171" t="str">
        <f>VLOOKUP($A171,'65+'!$A$1:$J$218,7,FALSE)</f>
        <v>255,109.0</v>
      </c>
      <c r="S171" t="str">
        <f>VLOOKUP($A171,'65+'!$A$1:$J$218,8,FALSE)</f>
        <v>262,820.0</v>
      </c>
      <c r="T171" t="str">
        <f>VLOOKUP($A171,'65+'!$A$1:$J$218,9,FALSE)</f>
        <v>271,302.0</v>
      </c>
      <c r="U171" t="str">
        <f>VLOOKUP($A171,'65+'!$A$1:$J$218,10,FALSE)</f>
        <v>280,234.0</v>
      </c>
      <c r="W171" s="5" t="s">
        <v>4124</v>
      </c>
      <c r="X171" s="7">
        <f t="shared" si="18"/>
        <v>4219730</v>
      </c>
      <c r="Y171" s="7">
        <f t="shared" si="19"/>
        <v>4351996</v>
      </c>
      <c r="Z171" s="7">
        <f t="shared" si="20"/>
        <v>4487038</v>
      </c>
      <c r="AA171" s="7">
        <f t="shared" si="21"/>
        <v>4623622</v>
      </c>
      <c r="AB171" s="7">
        <f t="shared" si="22"/>
        <v>4762478</v>
      </c>
      <c r="AC171" s="7">
        <f t="shared" si="23"/>
        <v>4904902</v>
      </c>
      <c r="AD171" s="7">
        <f t="shared" si="24"/>
        <v>5050819</v>
      </c>
      <c r="AE171" s="7">
        <f t="shared" si="25"/>
        <v>5200533</v>
      </c>
      <c r="AF171" s="7">
        <f t="shared" si="26"/>
        <v>5350385</v>
      </c>
    </row>
    <row r="172" spans="1:32" ht="13.5" customHeight="1" x14ac:dyDescent="0.35">
      <c r="A172" s="2" t="s">
        <v>1710</v>
      </c>
      <c r="B172" s="3" t="s">
        <v>1711</v>
      </c>
      <c r="C172" s="3" t="s">
        <v>1712</v>
      </c>
      <c r="D172" s="3" t="s">
        <v>1713</v>
      </c>
      <c r="E172" s="3" t="s">
        <v>1714</v>
      </c>
      <c r="F172" s="3" t="s">
        <v>1715</v>
      </c>
      <c r="G172" s="3" t="s">
        <v>1716</v>
      </c>
      <c r="H172" s="3" t="s">
        <v>1717</v>
      </c>
      <c r="I172" s="3" t="s">
        <v>1718</v>
      </c>
      <c r="J172" s="3" t="s">
        <v>1719</v>
      </c>
      <c r="L172" s="6" t="s">
        <v>4123</v>
      </c>
      <c r="M172" t="str">
        <f>VLOOKUP($A172,'65+'!$A$1:$J$218,2,FALSE)</f>
        <v>529,773.0</v>
      </c>
      <c r="N172" t="str">
        <f>VLOOKUP($A172,'65+'!$A$1:$J$218,3,FALSE)</f>
        <v>559,206.0</v>
      </c>
      <c r="O172" t="str">
        <f>VLOOKUP($A172,'65+'!$A$1:$J$218,4,FALSE)</f>
        <v>591,139.0</v>
      </c>
      <c r="P172" t="str">
        <f>VLOOKUP($A172,'65+'!$A$1:$J$218,5,FALSE)</f>
        <v>625,970.0</v>
      </c>
      <c r="Q172" t="str">
        <f>VLOOKUP($A172,'65+'!$A$1:$J$218,6,FALSE)</f>
        <v>658,698.0</v>
      </c>
      <c r="R172" t="str">
        <f>VLOOKUP($A172,'65+'!$A$1:$J$218,7,FALSE)</f>
        <v>668,509.0</v>
      </c>
      <c r="S172" t="str">
        <f>VLOOKUP($A172,'65+'!$A$1:$J$218,8,FALSE)</f>
        <v>715,389.0</v>
      </c>
      <c r="T172" t="str">
        <f>VLOOKUP($A172,'65+'!$A$1:$J$218,9,FALSE)</f>
        <v>774,938.0</v>
      </c>
      <c r="U172" t="str">
        <f>VLOOKUP($A172,'65+'!$A$1:$J$218,10,FALSE)</f>
        <v>824,407.0</v>
      </c>
      <c r="W172" s="5" t="s">
        <v>4124</v>
      </c>
      <c r="X172" s="7">
        <f t="shared" si="18"/>
        <v>4905185</v>
      </c>
      <c r="Y172" s="7">
        <f t="shared" si="19"/>
        <v>4914940</v>
      </c>
      <c r="Z172" s="7">
        <f t="shared" si="20"/>
        <v>4943462</v>
      </c>
      <c r="AA172" s="7">
        <f t="shared" si="21"/>
        <v>5006989</v>
      </c>
      <c r="AB172" s="7">
        <f t="shared" si="22"/>
        <v>4993587</v>
      </c>
      <c r="AC172" s="7">
        <f t="shared" si="23"/>
        <v>4789930</v>
      </c>
      <c r="AD172" s="7">
        <f t="shared" si="24"/>
        <v>4960282</v>
      </c>
      <c r="AE172" s="7">
        <f t="shared" si="25"/>
        <v>5220107</v>
      </c>
      <c r="AF172" s="7">
        <f t="shared" si="26"/>
        <v>5331383</v>
      </c>
    </row>
    <row r="173" spans="1:32" ht="13.5" customHeight="1" x14ac:dyDescent="0.35">
      <c r="A173" s="2" t="s">
        <v>1720</v>
      </c>
      <c r="B173" s="3" t="s">
        <v>1721</v>
      </c>
      <c r="C173" s="3" t="s">
        <v>1722</v>
      </c>
      <c r="D173" s="3" t="s">
        <v>1723</v>
      </c>
      <c r="E173" s="3" t="s">
        <v>1724</v>
      </c>
      <c r="F173" s="3" t="s">
        <v>1725</v>
      </c>
      <c r="G173" s="3" t="s">
        <v>1726</v>
      </c>
      <c r="H173" s="3" t="s">
        <v>1727</v>
      </c>
      <c r="I173" s="3" t="s">
        <v>1728</v>
      </c>
      <c r="J173" s="3" t="s">
        <v>1729</v>
      </c>
      <c r="L173" s="6" t="s">
        <v>4123</v>
      </c>
      <c r="M173" t="str">
        <f>VLOOKUP($A173,'65+'!$A$1:$J$218,2,FALSE)</f>
        <v>3,197.0</v>
      </c>
      <c r="N173" t="str">
        <f>VLOOKUP($A173,'65+'!$A$1:$J$218,3,FALSE)</f>
        <v>3,546.0</v>
      </c>
      <c r="O173" t="str">
        <f>VLOOKUP($A173,'65+'!$A$1:$J$218,4,FALSE)</f>
        <v>3,904.0</v>
      </c>
      <c r="P173" t="str">
        <f>VLOOKUP($A173,'65+'!$A$1:$J$218,5,FALSE)</f>
        <v>4,298.0</v>
      </c>
      <c r="Q173" t="str">
        <f>VLOOKUP($A173,'65+'!$A$1:$J$218,6,FALSE)</f>
        <v>4,709.0</v>
      </c>
      <c r="R173" t="str">
        <f>VLOOKUP($A173,'65+'!$A$1:$J$218,7,FALSE)</f>
        <v>5,122.0</v>
      </c>
      <c r="S173" t="str">
        <f>VLOOKUP($A173,'65+'!$A$1:$J$218,8,FALSE)</f>
        <v>5,468.0</v>
      </c>
      <c r="T173" t="str">
        <f>VLOOKUP($A173,'65+'!$A$1:$J$218,9,FALSE)</f>
        <v>5,749.0</v>
      </c>
      <c r="U173" t="str">
        <f>VLOOKUP($A173,'65+'!$A$1:$J$218,10,FALSE)</f>
        <v>6,044.0</v>
      </c>
      <c r="W173" s="5" t="s">
        <v>4124</v>
      </c>
      <c r="X173" s="7">
        <f t="shared" si="18"/>
        <v>30899</v>
      </c>
      <c r="Y173" s="7">
        <f t="shared" si="19"/>
        <v>31668</v>
      </c>
      <c r="Z173" s="7">
        <f t="shared" si="20"/>
        <v>32420</v>
      </c>
      <c r="AA173" s="7">
        <f t="shared" si="21"/>
        <v>33172</v>
      </c>
      <c r="AB173" s="7">
        <f t="shared" si="22"/>
        <v>33921</v>
      </c>
      <c r="AC173" s="7">
        <f t="shared" si="23"/>
        <v>34661</v>
      </c>
      <c r="AD173" s="7">
        <f t="shared" si="24"/>
        <v>35380</v>
      </c>
      <c r="AE173" s="7">
        <f t="shared" si="25"/>
        <v>36097</v>
      </c>
      <c r="AF173" s="7">
        <f t="shared" si="26"/>
        <v>36789</v>
      </c>
    </row>
    <row r="174" spans="1:32" ht="13.5" customHeight="1" x14ac:dyDescent="0.35">
      <c r="A174" s="2" t="s">
        <v>1730</v>
      </c>
      <c r="B174" s="3" t="s">
        <v>1731</v>
      </c>
      <c r="C174" s="3" t="s">
        <v>1732</v>
      </c>
      <c r="D174" s="3" t="s">
        <v>1733</v>
      </c>
      <c r="E174" s="3" t="s">
        <v>1734</v>
      </c>
      <c r="F174" s="3" t="s">
        <v>1735</v>
      </c>
      <c r="G174" s="3" t="s">
        <v>1736</v>
      </c>
      <c r="H174" s="3" t="s">
        <v>1737</v>
      </c>
      <c r="I174" s="3" t="s">
        <v>1738</v>
      </c>
      <c r="J174" s="3" t="s">
        <v>1739</v>
      </c>
      <c r="L174" s="6" t="s">
        <v>4123</v>
      </c>
      <c r="M174" t="str">
        <f>VLOOKUP($A174,'65+'!$A$1:$J$218,2,FALSE)</f>
        <v>796,287.0</v>
      </c>
      <c r="N174" t="str">
        <f>VLOOKUP($A174,'65+'!$A$1:$J$218,3,FALSE)</f>
        <v>826,766.0</v>
      </c>
      <c r="O174" t="str">
        <f>VLOOKUP($A174,'65+'!$A$1:$J$218,4,FALSE)</f>
        <v>856,609.0</v>
      </c>
      <c r="P174" t="str">
        <f>VLOOKUP($A174,'65+'!$A$1:$J$218,5,FALSE)</f>
        <v>886,800.0</v>
      </c>
      <c r="Q174" t="str">
        <f>VLOOKUP($A174,'65+'!$A$1:$J$218,6,FALSE)</f>
        <v>915,123.0</v>
      </c>
      <c r="R174" t="str">
        <f>VLOOKUP($A174,'65+'!$A$1:$J$218,7,FALSE)</f>
        <v>935,014.0</v>
      </c>
      <c r="S174" t="str">
        <f>VLOOKUP($A174,'65+'!$A$1:$J$218,8,FALSE)</f>
        <v>954,393.0</v>
      </c>
      <c r="T174" t="str">
        <f>VLOOKUP($A174,'65+'!$A$1:$J$218,9,FALSE)</f>
        <v>979,572.0</v>
      </c>
      <c r="U174" t="str">
        <f>VLOOKUP($A174,'65+'!$A$1:$J$218,10,FALSE)</f>
        <v>1,005,111.0</v>
      </c>
      <c r="W174" s="5" t="s">
        <v>4124</v>
      </c>
      <c r="X174" s="7">
        <f t="shared" si="18"/>
        <v>4594115</v>
      </c>
      <c r="Y174" s="7">
        <f t="shared" si="19"/>
        <v>4593713</v>
      </c>
      <c r="Z174" s="7">
        <f t="shared" si="20"/>
        <v>4592340</v>
      </c>
      <c r="AA174" s="7">
        <f t="shared" si="21"/>
        <v>4592708</v>
      </c>
      <c r="AB174" s="7">
        <f t="shared" si="22"/>
        <v>4593346</v>
      </c>
      <c r="AC174" s="7">
        <f t="shared" si="23"/>
        <v>4579710</v>
      </c>
      <c r="AD174" s="7">
        <f t="shared" si="24"/>
        <v>4564391</v>
      </c>
      <c r="AE174" s="7">
        <f t="shared" si="25"/>
        <v>4563499</v>
      </c>
      <c r="AF174" s="7">
        <f t="shared" si="26"/>
        <v>4567486</v>
      </c>
    </row>
    <row r="175" spans="1:32" ht="13.5" customHeight="1" x14ac:dyDescent="0.35">
      <c r="A175" s="2" t="s">
        <v>1740</v>
      </c>
      <c r="B175" s="3" t="s">
        <v>1741</v>
      </c>
      <c r="C175" s="3" t="s">
        <v>1742</v>
      </c>
      <c r="D175" s="3" t="s">
        <v>1743</v>
      </c>
      <c r="E175" s="3" t="s">
        <v>1744</v>
      </c>
      <c r="F175" s="3" t="s">
        <v>1745</v>
      </c>
      <c r="G175" s="3" t="s">
        <v>1746</v>
      </c>
      <c r="H175" s="3" t="s">
        <v>1747</v>
      </c>
      <c r="I175" s="3" t="s">
        <v>1748</v>
      </c>
      <c r="J175" s="3" t="s">
        <v>1749</v>
      </c>
      <c r="L175" s="6" t="s">
        <v>4123</v>
      </c>
      <c r="M175" t="str">
        <f>VLOOKUP($A175,'65+'!$A$1:$J$218,2,FALSE)</f>
        <v>382,282.0</v>
      </c>
      <c r="N175" t="str">
        <f>VLOOKUP($A175,'65+'!$A$1:$J$218,3,FALSE)</f>
        <v>392,634.0</v>
      </c>
      <c r="O175" t="str">
        <f>VLOOKUP($A175,'65+'!$A$1:$J$218,4,FALSE)</f>
        <v>403,616.0</v>
      </c>
      <c r="P175" t="str">
        <f>VLOOKUP($A175,'65+'!$A$1:$J$218,5,FALSE)</f>
        <v>414,579.0</v>
      </c>
      <c r="Q175" t="str">
        <f>VLOOKUP($A175,'65+'!$A$1:$J$218,6,FALSE)</f>
        <v>423,036.0</v>
      </c>
      <c r="R175" t="str">
        <f>VLOOKUP($A175,'65+'!$A$1:$J$218,7,FALSE)</f>
        <v>430,700.0</v>
      </c>
      <c r="S175" t="str">
        <f>VLOOKUP($A175,'65+'!$A$1:$J$218,8,FALSE)</f>
        <v>441,028.0</v>
      </c>
      <c r="T175" t="str">
        <f>VLOOKUP($A175,'65+'!$A$1:$J$218,9,FALSE)</f>
        <v>452,344.0</v>
      </c>
      <c r="U175" t="str">
        <f>VLOOKUP($A175,'65+'!$A$1:$J$218,10,FALSE)</f>
        <v>462,951.0</v>
      </c>
      <c r="W175" s="5" t="s">
        <v>4124</v>
      </c>
      <c r="X175" s="7">
        <f t="shared" si="18"/>
        <v>1756994</v>
      </c>
      <c r="Y175" s="7">
        <f t="shared" si="19"/>
        <v>1756149</v>
      </c>
      <c r="Z175" s="7">
        <f t="shared" si="20"/>
        <v>1761032</v>
      </c>
      <c r="AA175" s="7">
        <f t="shared" si="21"/>
        <v>1772883</v>
      </c>
      <c r="AB175" s="7">
        <f t="shared" si="22"/>
        <v>1784150</v>
      </c>
      <c r="AC175" s="7">
        <f t="shared" si="23"/>
        <v>1788446</v>
      </c>
      <c r="AD175" s="7">
        <f t="shared" si="24"/>
        <v>1793233</v>
      </c>
      <c r="AE175" s="7">
        <f t="shared" si="25"/>
        <v>1803880</v>
      </c>
      <c r="AF175" s="7">
        <f t="shared" si="26"/>
        <v>1813437</v>
      </c>
    </row>
    <row r="176" spans="1:32" ht="13.5" customHeight="1" x14ac:dyDescent="0.35">
      <c r="A176" s="2" t="s">
        <v>1750</v>
      </c>
      <c r="B176" s="3" t="s">
        <v>1751</v>
      </c>
      <c r="C176" s="3" t="s">
        <v>1752</v>
      </c>
      <c r="D176" s="3" t="s">
        <v>1753</v>
      </c>
      <c r="E176" s="3" t="s">
        <v>1754</v>
      </c>
      <c r="F176" s="3" t="s">
        <v>1755</v>
      </c>
      <c r="G176" s="3" t="s">
        <v>1756</v>
      </c>
      <c r="H176" s="3" t="s">
        <v>1757</v>
      </c>
      <c r="I176" s="3" t="s">
        <v>1758</v>
      </c>
      <c r="J176" s="3" t="s">
        <v>1759</v>
      </c>
      <c r="L176" s="6" t="s">
        <v>4123</v>
      </c>
      <c r="M176" t="str">
        <f>VLOOKUP($A176,'65+'!$A$1:$J$218,2,FALSE)</f>
        <v>23,666.0</v>
      </c>
      <c r="N176" t="str">
        <f>VLOOKUP($A176,'65+'!$A$1:$J$218,3,FALSE)</f>
        <v>24,963.0</v>
      </c>
      <c r="O176" t="str">
        <f>VLOOKUP($A176,'65+'!$A$1:$J$218,4,FALSE)</f>
        <v>26,355.0</v>
      </c>
      <c r="P176" t="str">
        <f>VLOOKUP($A176,'65+'!$A$1:$J$218,5,FALSE)</f>
        <v>27,247.0</v>
      </c>
      <c r="Q176" t="str">
        <f>VLOOKUP($A176,'65+'!$A$1:$J$218,6,FALSE)</f>
        <v>27,567.0</v>
      </c>
      <c r="R176" t="str">
        <f>VLOOKUP($A176,'65+'!$A$1:$J$218,7,FALSE)</f>
        <v>27,872.0</v>
      </c>
      <c r="S176" t="str">
        <f>VLOOKUP($A176,'65+'!$A$1:$J$218,8,FALSE)</f>
        <v>28,342.0</v>
      </c>
      <c r="T176" t="str">
        <f>VLOOKUP($A176,'65+'!$A$1:$J$218,9,FALSE)</f>
        <v>29,012.0</v>
      </c>
      <c r="U176" t="str">
        <f>VLOOKUP($A176,'65+'!$A$1:$J$218,10,FALSE)</f>
        <v>29,809.0</v>
      </c>
      <c r="W176" s="5" t="s">
        <v>4124</v>
      </c>
      <c r="X176" s="7">
        <f t="shared" si="18"/>
        <v>399570</v>
      </c>
      <c r="Y176" s="7">
        <f t="shared" si="19"/>
        <v>415751</v>
      </c>
      <c r="Z176" s="7">
        <f t="shared" si="20"/>
        <v>432440</v>
      </c>
      <c r="AA176" s="7">
        <f t="shared" si="21"/>
        <v>446247</v>
      </c>
      <c r="AB176" s="7">
        <f t="shared" si="22"/>
        <v>458422</v>
      </c>
      <c r="AC176" s="7">
        <f t="shared" si="23"/>
        <v>472116</v>
      </c>
      <c r="AD176" s="7">
        <f t="shared" si="24"/>
        <v>486269</v>
      </c>
      <c r="AE176" s="7">
        <f t="shared" si="25"/>
        <v>501098</v>
      </c>
      <c r="AF176" s="7">
        <f t="shared" si="26"/>
        <v>516337</v>
      </c>
    </row>
    <row r="177" spans="1:32" ht="13.5" customHeight="1" x14ac:dyDescent="0.35">
      <c r="A177" s="2" t="s">
        <v>1760</v>
      </c>
      <c r="B177" s="3" t="s">
        <v>1761</v>
      </c>
      <c r="C177" s="3" t="s">
        <v>1762</v>
      </c>
      <c r="D177" s="3" t="s">
        <v>1763</v>
      </c>
      <c r="E177" s="3" t="s">
        <v>1764</v>
      </c>
      <c r="F177" s="3" t="s">
        <v>1765</v>
      </c>
      <c r="G177" s="3" t="s">
        <v>1766</v>
      </c>
      <c r="H177" s="3" t="s">
        <v>1767</v>
      </c>
      <c r="I177" s="3" t="s">
        <v>1768</v>
      </c>
      <c r="J177" s="3" t="s">
        <v>1769</v>
      </c>
      <c r="L177" s="6" t="s">
        <v>4123</v>
      </c>
      <c r="M177" t="str">
        <f>VLOOKUP($A177,'65+'!$A$1:$J$218,2,FALSE)</f>
        <v>348,837.0</v>
      </c>
      <c r="N177" t="str">
        <f>VLOOKUP($A177,'65+'!$A$1:$J$218,3,FALSE)</f>
        <v>367,231.0</v>
      </c>
      <c r="O177" t="str">
        <f>VLOOKUP($A177,'65+'!$A$1:$J$218,4,FALSE)</f>
        <v>384,591.0</v>
      </c>
      <c r="P177" t="str">
        <f>VLOOKUP($A177,'65+'!$A$1:$J$218,5,FALSE)</f>
        <v>403,624.0</v>
      </c>
      <c r="Q177" t="str">
        <f>VLOOKUP($A177,'65+'!$A$1:$J$218,6,FALSE)</f>
        <v>422,479.0</v>
      </c>
      <c r="R177" t="str">
        <f>VLOOKUP($A177,'65+'!$A$1:$J$218,7,FALSE)</f>
        <v>438,193.0</v>
      </c>
      <c r="S177" t="str">
        <f>VLOOKUP($A177,'65+'!$A$1:$J$218,8,FALSE)</f>
        <v>452,491.0</v>
      </c>
      <c r="T177" t="str">
        <f>VLOOKUP($A177,'65+'!$A$1:$J$218,9,FALSE)</f>
        <v>470,819.0</v>
      </c>
      <c r="U177" t="str">
        <f>VLOOKUP($A177,'65+'!$A$1:$J$218,10,FALSE)</f>
        <v>492,638.0</v>
      </c>
      <c r="W177" s="5" t="s">
        <v>4124</v>
      </c>
      <c r="X177" s="7">
        <f t="shared" si="18"/>
        <v>7527373</v>
      </c>
      <c r="Y177" s="7">
        <f t="shared" si="19"/>
        <v>7844071</v>
      </c>
      <c r="Z177" s="7">
        <f t="shared" si="20"/>
        <v>8149401</v>
      </c>
      <c r="AA177" s="7">
        <f t="shared" si="21"/>
        <v>8474282</v>
      </c>
      <c r="AB177" s="7">
        <f t="shared" si="22"/>
        <v>8819705</v>
      </c>
      <c r="AC177" s="7">
        <f t="shared" si="23"/>
        <v>9162418</v>
      </c>
      <c r="AD177" s="7">
        <f t="shared" si="24"/>
        <v>9466791</v>
      </c>
      <c r="AE177" s="7">
        <f t="shared" si="25"/>
        <v>9789050</v>
      </c>
      <c r="AF177" s="7">
        <f t="shared" si="26"/>
        <v>10152173</v>
      </c>
    </row>
    <row r="178" spans="1:32" ht="13.5" customHeight="1" x14ac:dyDescent="0.35">
      <c r="A178" s="2" t="s">
        <v>1770</v>
      </c>
      <c r="B178" s="3" t="s">
        <v>1771</v>
      </c>
      <c r="C178" s="3" t="s">
        <v>1772</v>
      </c>
      <c r="D178" s="3" t="s">
        <v>1773</v>
      </c>
      <c r="E178" s="3" t="s">
        <v>1774</v>
      </c>
      <c r="F178" s="3" t="s">
        <v>1775</v>
      </c>
      <c r="G178" s="3" t="s">
        <v>1776</v>
      </c>
      <c r="H178" s="3" t="s">
        <v>1777</v>
      </c>
      <c r="I178" s="3" t="s">
        <v>1778</v>
      </c>
      <c r="J178" s="3" t="s">
        <v>1779</v>
      </c>
      <c r="L178" s="6" t="s">
        <v>4123</v>
      </c>
      <c r="M178" t="str">
        <f>VLOOKUP($A178,'65+'!$A$1:$J$218,2,FALSE)</f>
        <v>3,134,122.0</v>
      </c>
      <c r="N178" t="str">
        <f>VLOOKUP($A178,'65+'!$A$1:$J$218,3,FALSE)</f>
        <v>3,243,739.0</v>
      </c>
      <c r="O178" t="str">
        <f>VLOOKUP($A178,'65+'!$A$1:$J$218,4,FALSE)</f>
        <v>3,385,844.0</v>
      </c>
      <c r="P178" t="str">
        <f>VLOOKUP($A178,'65+'!$A$1:$J$218,5,FALSE)</f>
        <v>3,542,631.0</v>
      </c>
      <c r="Q178" t="str">
        <f>VLOOKUP($A178,'65+'!$A$1:$J$218,6,FALSE)</f>
        <v>3,700,052.0</v>
      </c>
      <c r="R178" t="str">
        <f>VLOOKUP($A178,'65+'!$A$1:$J$218,7,FALSE)</f>
        <v>3,834,457.0</v>
      </c>
      <c r="S178" t="str">
        <f>VLOOKUP($A178,'65+'!$A$1:$J$218,8,FALSE)</f>
        <v>3,968,282.0</v>
      </c>
      <c r="T178" t="str">
        <f>VLOOKUP($A178,'65+'!$A$1:$J$218,9,FALSE)</f>
        <v>4,118,346.0</v>
      </c>
      <c r="U178" t="str">
        <f>VLOOKUP($A178,'65+'!$A$1:$J$218,10,FALSE)</f>
        <v>4,282,432.0</v>
      </c>
      <c r="W178" s="5" t="s">
        <v>4124</v>
      </c>
      <c r="X178" s="7">
        <f t="shared" si="18"/>
        <v>41039555</v>
      </c>
      <c r="Y178" s="7">
        <f t="shared" si="19"/>
        <v>41345402</v>
      </c>
      <c r="Z178" s="7">
        <f t="shared" si="20"/>
        <v>42285500</v>
      </c>
      <c r="AA178" s="7">
        <f t="shared" si="21"/>
        <v>43242919</v>
      </c>
      <c r="AB178" s="7">
        <f t="shared" si="22"/>
        <v>44211052</v>
      </c>
      <c r="AC178" s="7">
        <f t="shared" si="23"/>
        <v>45134576</v>
      </c>
      <c r="AD178" s="7">
        <f t="shared" si="24"/>
        <v>45959675</v>
      </c>
      <c r="AE178" s="7">
        <f t="shared" si="25"/>
        <v>46723498</v>
      </c>
      <c r="AF178" s="7">
        <f t="shared" si="26"/>
        <v>47439721</v>
      </c>
    </row>
    <row r="179" spans="1:32" ht="13.5" customHeight="1" x14ac:dyDescent="0.35">
      <c r="A179" s="2" t="s">
        <v>1780</v>
      </c>
      <c r="B179" s="3" t="s">
        <v>1781</v>
      </c>
      <c r="C179" s="3" t="s">
        <v>1782</v>
      </c>
      <c r="D179" s="3" t="s">
        <v>1783</v>
      </c>
      <c r="E179" s="3" t="s">
        <v>1784</v>
      </c>
      <c r="F179" s="3" t="s">
        <v>1785</v>
      </c>
      <c r="G179" s="3" t="s">
        <v>1786</v>
      </c>
      <c r="H179" s="3" t="s">
        <v>1787</v>
      </c>
      <c r="I179" s="3" t="s">
        <v>1788</v>
      </c>
      <c r="J179" s="3" t="s">
        <v>1789</v>
      </c>
      <c r="L179" s="6" t="s">
        <v>4123</v>
      </c>
      <c r="M179" t="str">
        <f>VLOOKUP($A179,'65+'!$A$1:$J$218,2,FALSE)</f>
        <v>272,835.0</v>
      </c>
      <c r="N179" t="str">
        <f>VLOOKUP($A179,'65+'!$A$1:$J$218,3,FALSE)</f>
        <v>258,892.0</v>
      </c>
      <c r="O179" t="str">
        <f>VLOOKUP($A179,'65+'!$A$1:$J$218,4,FALSE)</f>
        <v>259,294.0</v>
      </c>
      <c r="P179" t="str">
        <f>VLOOKUP($A179,'65+'!$A$1:$J$218,5,FALSE)</f>
        <v>273,764.0</v>
      </c>
      <c r="Q179" t="str">
        <f>VLOOKUP($A179,'65+'!$A$1:$J$218,6,FALSE)</f>
        <v>288,210.0</v>
      </c>
      <c r="R179" t="str">
        <f>VLOOKUP($A179,'65+'!$A$1:$J$218,7,FALSE)</f>
        <v>300,079.0</v>
      </c>
      <c r="S179" t="str">
        <f>VLOOKUP($A179,'65+'!$A$1:$J$218,8,FALSE)</f>
        <v>312,537.0</v>
      </c>
      <c r="T179" t="str">
        <f>VLOOKUP($A179,'65+'!$A$1:$J$218,9,FALSE)</f>
        <v>334,441.0</v>
      </c>
      <c r="U179" t="str">
        <f>VLOOKUP($A179,'65+'!$A$1:$J$218,10,FALSE)</f>
        <v>357,308.0</v>
      </c>
      <c r="W179" s="5" t="s">
        <v>4124</v>
      </c>
      <c r="X179" s="7">
        <f t="shared" si="18"/>
        <v>6092487</v>
      </c>
      <c r="Y179" s="7">
        <f t="shared" si="19"/>
        <v>5637742</v>
      </c>
      <c r="Z179" s="7">
        <f t="shared" si="20"/>
        <v>5576784</v>
      </c>
      <c r="AA179" s="7">
        <f t="shared" si="21"/>
        <v>5882865</v>
      </c>
      <c r="AB179" s="7">
        <f t="shared" si="22"/>
        <v>6159568</v>
      </c>
      <c r="AC179" s="7">
        <f t="shared" si="23"/>
        <v>6341870</v>
      </c>
      <c r="AD179" s="7">
        <f t="shared" si="24"/>
        <v>6518573</v>
      </c>
      <c r="AE179" s="7">
        <f t="shared" si="25"/>
        <v>6907073</v>
      </c>
      <c r="AF179" s="7">
        <f t="shared" si="26"/>
        <v>7295336</v>
      </c>
    </row>
    <row r="180" spans="1:32" ht="13.5" customHeight="1" x14ac:dyDescent="0.35">
      <c r="A180" s="2" t="s">
        <v>1790</v>
      </c>
      <c r="B180" s="3" t="s">
        <v>1791</v>
      </c>
      <c r="C180" s="3" t="s">
        <v>1792</v>
      </c>
      <c r="D180" s="3" t="s">
        <v>1793</v>
      </c>
      <c r="E180" s="3" t="s">
        <v>1794</v>
      </c>
      <c r="F180" s="3" t="s">
        <v>1795</v>
      </c>
      <c r="G180" s="3" t="s">
        <v>1796</v>
      </c>
      <c r="H180" s="3" t="s">
        <v>1797</v>
      </c>
      <c r="I180" s="3" t="s">
        <v>1798</v>
      </c>
      <c r="J180" s="3" t="s">
        <v>1799</v>
      </c>
      <c r="L180" s="6" t="s">
        <v>4123</v>
      </c>
      <c r="M180" t="str">
        <f>VLOOKUP($A180,'65+'!$A$1:$J$218,2,FALSE)</f>
        <v>8,718,956.0</v>
      </c>
      <c r="N180" t="str">
        <f>VLOOKUP($A180,'65+'!$A$1:$J$218,3,FALSE)</f>
        <v>8,845,190.0</v>
      </c>
      <c r="O180" t="str">
        <f>VLOOKUP($A180,'65+'!$A$1:$J$218,4,FALSE)</f>
        <v>8,983,241.0</v>
      </c>
      <c r="P180" t="str">
        <f>VLOOKUP($A180,'65+'!$A$1:$J$218,5,FALSE)</f>
        <v>9,132,427.0</v>
      </c>
      <c r="Q180" t="str">
        <f>VLOOKUP($A180,'65+'!$A$1:$J$218,6,FALSE)</f>
        <v>9,263,322.0</v>
      </c>
      <c r="R180" t="str">
        <f>VLOOKUP($A180,'65+'!$A$1:$J$218,7,FALSE)</f>
        <v>9,400,226.0</v>
      </c>
      <c r="S180" t="str">
        <f>VLOOKUP($A180,'65+'!$A$1:$J$218,8,FALSE)</f>
        <v>9,647,058.0</v>
      </c>
      <c r="T180" t="str">
        <f>VLOOKUP($A180,'65+'!$A$1:$J$218,9,FALSE)</f>
        <v>9,985,636.0</v>
      </c>
      <c r="U180" t="str">
        <f>VLOOKUP($A180,'65+'!$A$1:$J$218,10,FALSE)</f>
        <v>10,320,486.0</v>
      </c>
      <c r="W180" s="5" t="s">
        <v>4124</v>
      </c>
      <c r="X180" s="7">
        <f t="shared" si="18"/>
        <v>39527378</v>
      </c>
      <c r="Y180" s="7">
        <f t="shared" si="19"/>
        <v>39669104</v>
      </c>
      <c r="Z180" s="7">
        <f t="shared" si="20"/>
        <v>39921108</v>
      </c>
      <c r="AA180" s="7">
        <f t="shared" si="21"/>
        <v>40310445</v>
      </c>
      <c r="AB180" s="7">
        <f t="shared" si="22"/>
        <v>40634620</v>
      </c>
      <c r="AC180" s="7">
        <f t="shared" si="23"/>
        <v>40845185</v>
      </c>
      <c r="AD180" s="7">
        <f t="shared" si="24"/>
        <v>41289147</v>
      </c>
      <c r="AE180" s="7">
        <f t="shared" si="25"/>
        <v>41937630</v>
      </c>
      <c r="AF180" s="7">
        <f t="shared" si="26"/>
        <v>42500404</v>
      </c>
    </row>
    <row r="181" spans="1:32" ht="13.5" customHeight="1" x14ac:dyDescent="0.35">
      <c r="A181" s="2" t="s">
        <v>1800</v>
      </c>
      <c r="B181" s="3" t="s">
        <v>1801</v>
      </c>
      <c r="C181" s="3" t="s">
        <v>1802</v>
      </c>
      <c r="D181" s="3" t="s">
        <v>1803</v>
      </c>
      <c r="E181" s="3" t="s">
        <v>1804</v>
      </c>
      <c r="F181" s="3" t="s">
        <v>1805</v>
      </c>
      <c r="G181" s="3" t="s">
        <v>1806</v>
      </c>
      <c r="H181" s="3" t="s">
        <v>1807</v>
      </c>
      <c r="I181" s="3" t="s">
        <v>1808</v>
      </c>
      <c r="J181" s="3" t="s">
        <v>1809</v>
      </c>
      <c r="L181" s="6" t="s">
        <v>4123</v>
      </c>
      <c r="M181" t="str">
        <f>VLOOKUP($A181,'65+'!$A$1:$J$218,2,FALSE)</f>
        <v>1,982,089.0</v>
      </c>
      <c r="N181" t="str">
        <f>VLOOKUP($A181,'65+'!$A$1:$J$218,3,FALSE)</f>
        <v>2,079,586.0</v>
      </c>
      <c r="O181" t="str">
        <f>VLOOKUP($A181,'65+'!$A$1:$J$218,4,FALSE)</f>
        <v>2,174,795.0</v>
      </c>
      <c r="P181" t="str">
        <f>VLOOKUP($A181,'65+'!$A$1:$J$218,5,FALSE)</f>
        <v>2,262,162.0</v>
      </c>
      <c r="Q181" t="str">
        <f>VLOOKUP($A181,'65+'!$A$1:$J$218,6,FALSE)</f>
        <v>2,348,777.0</v>
      </c>
      <c r="R181" t="str">
        <f>VLOOKUP($A181,'65+'!$A$1:$J$218,7,FALSE)</f>
        <v>2,447,273.0</v>
      </c>
      <c r="S181" t="str">
        <f>VLOOKUP($A181,'65+'!$A$1:$J$218,8,FALSE)</f>
        <v>2,524,738.0</v>
      </c>
      <c r="T181" t="str">
        <f>VLOOKUP($A181,'65+'!$A$1:$J$218,9,FALSE)</f>
        <v>2,586,860.0</v>
      </c>
      <c r="U181" t="str">
        <f>VLOOKUP($A181,'65+'!$A$1:$J$218,10,FALSE)</f>
        <v>2,652,699.0</v>
      </c>
      <c r="W181" s="5" t="s">
        <v>4124</v>
      </c>
      <c r="X181" s="7">
        <f t="shared" si="18"/>
        <v>16017388</v>
      </c>
      <c r="Y181" s="7">
        <f t="shared" si="19"/>
        <v>16255134</v>
      </c>
      <c r="Z181" s="7">
        <f t="shared" si="20"/>
        <v>16479378</v>
      </c>
      <c r="AA181" s="7">
        <f t="shared" si="21"/>
        <v>16645612</v>
      </c>
      <c r="AB181" s="7">
        <f t="shared" si="22"/>
        <v>16803664</v>
      </c>
      <c r="AC181" s="7">
        <f t="shared" si="23"/>
        <v>17056577</v>
      </c>
      <c r="AD181" s="7">
        <f t="shared" si="24"/>
        <v>17148064</v>
      </c>
      <c r="AE181" s="7">
        <f t="shared" si="25"/>
        <v>17109247</v>
      </c>
      <c r="AF181" s="7">
        <f t="shared" si="26"/>
        <v>17087842</v>
      </c>
    </row>
    <row r="182" spans="1:32" ht="13.5" customHeight="1" x14ac:dyDescent="0.35">
      <c r="A182" s="2" t="s">
        <v>1810</v>
      </c>
      <c r="B182" s="3" t="s">
        <v>1811</v>
      </c>
      <c r="C182" s="3" t="s">
        <v>1812</v>
      </c>
      <c r="D182" s="3" t="s">
        <v>1813</v>
      </c>
      <c r="E182" s="3" t="s">
        <v>1814</v>
      </c>
      <c r="F182" s="3" t="s">
        <v>1815</v>
      </c>
      <c r="G182" s="3" t="s">
        <v>1816</v>
      </c>
      <c r="H182" s="3" t="s">
        <v>1817</v>
      </c>
      <c r="I182" s="3" t="s">
        <v>1818</v>
      </c>
      <c r="J182" s="3" t="s">
        <v>1819</v>
      </c>
      <c r="L182" s="6" t="s">
        <v>4123</v>
      </c>
      <c r="M182" t="str">
        <f>VLOOKUP($A182,'65+'!$A$1:$J$218,2,FALSE)</f>
        <v>3,694.0</v>
      </c>
      <c r="N182" t="str">
        <f>VLOOKUP($A182,'65+'!$A$1:$J$218,3,FALSE)</f>
        <v>3,835.0</v>
      </c>
      <c r="O182" t="str">
        <f>VLOOKUP($A182,'65+'!$A$1:$J$218,4,FALSE)</f>
        <v>4,009.0</v>
      </c>
      <c r="P182" t="str">
        <f>VLOOKUP($A182,'65+'!$A$1:$J$218,5,FALSE)</f>
        <v>4,205.0</v>
      </c>
      <c r="Q182" t="str">
        <f>VLOOKUP($A182,'65+'!$A$1:$J$218,6,FALSE)</f>
        <v>4,423.0</v>
      </c>
      <c r="R182" t="str">
        <f>VLOOKUP($A182,'65+'!$A$1:$J$218,7,FALSE)</f>
        <v>4,614.0</v>
      </c>
      <c r="S182" t="str">
        <f>VLOOKUP($A182,'65+'!$A$1:$J$218,8,FALSE)</f>
        <v>4,781.0</v>
      </c>
      <c r="T182" t="str">
        <f>VLOOKUP($A182,'65+'!$A$1:$J$218,9,FALSE)</f>
        <v>5,002.0</v>
      </c>
      <c r="U182" t="str">
        <f>VLOOKUP($A182,'65+'!$A$1:$J$218,10,FALSE)</f>
        <v>5,258.0</v>
      </c>
      <c r="W182" s="5" t="s">
        <v>4124</v>
      </c>
      <c r="X182" s="7">
        <f t="shared" si="18"/>
        <v>37563</v>
      </c>
      <c r="Y182" s="7">
        <f t="shared" si="19"/>
        <v>37703</v>
      </c>
      <c r="Z182" s="7">
        <f t="shared" si="20"/>
        <v>37808</v>
      </c>
      <c r="AA182" s="7">
        <f t="shared" si="21"/>
        <v>37882</v>
      </c>
      <c r="AB182" s="7">
        <f t="shared" si="22"/>
        <v>37934</v>
      </c>
      <c r="AC182" s="7">
        <f t="shared" si="23"/>
        <v>37964</v>
      </c>
      <c r="AD182" s="7">
        <f t="shared" si="24"/>
        <v>38031</v>
      </c>
      <c r="AE182" s="7">
        <f t="shared" si="25"/>
        <v>38186</v>
      </c>
      <c r="AF182" s="7">
        <f t="shared" si="26"/>
        <v>38322</v>
      </c>
    </row>
    <row r="183" spans="1:32" ht="13.5" customHeight="1" x14ac:dyDescent="0.35">
      <c r="A183" s="2" t="s">
        <v>1820</v>
      </c>
      <c r="B183" s="3" t="s">
        <v>1821</v>
      </c>
      <c r="C183" s="3" t="s">
        <v>1822</v>
      </c>
      <c r="D183" s="3" t="s">
        <v>1823</v>
      </c>
      <c r="E183" s="3" t="s">
        <v>1824</v>
      </c>
      <c r="F183" s="3" t="s">
        <v>1825</v>
      </c>
      <c r="G183" s="3" t="s">
        <v>1826</v>
      </c>
      <c r="H183" s="3" t="s">
        <v>1827</v>
      </c>
      <c r="I183" s="3" t="s">
        <v>1828</v>
      </c>
      <c r="J183" s="3" t="s">
        <v>1829</v>
      </c>
      <c r="L183" s="6" t="s">
        <v>4123</v>
      </c>
      <c r="M183" t="str">
        <f>VLOOKUP($A183,'65+'!$A$1:$J$218,2,FALSE)</f>
        <v>14,228.0</v>
      </c>
      <c r="N183" t="str">
        <f>VLOOKUP($A183,'65+'!$A$1:$J$218,3,FALSE)</f>
        <v>14,502.0</v>
      </c>
      <c r="O183" t="str">
        <f>VLOOKUP($A183,'65+'!$A$1:$J$218,4,FALSE)</f>
        <v>14,809.0</v>
      </c>
      <c r="P183" t="str">
        <f>VLOOKUP($A183,'65+'!$A$1:$J$218,5,FALSE)</f>
        <v>15,149.0</v>
      </c>
      <c r="Q183" t="str">
        <f>VLOOKUP($A183,'65+'!$A$1:$J$218,6,FALSE)</f>
        <v>15,524.0</v>
      </c>
      <c r="R183" t="str">
        <f>VLOOKUP($A183,'65+'!$A$1:$J$218,7,FALSE)</f>
        <v>15,770.0</v>
      </c>
      <c r="S183" t="str">
        <f>VLOOKUP($A183,'65+'!$A$1:$J$218,8,FALSE)</f>
        <v>16,096.0</v>
      </c>
      <c r="T183" t="str">
        <f>VLOOKUP($A183,'65+'!$A$1:$J$218,9,FALSE)</f>
        <v>16,670.0</v>
      </c>
      <c r="U183" t="str">
        <f>VLOOKUP($A183,'65+'!$A$1:$J$218,10,FALSE)</f>
        <v>17,286.0</v>
      </c>
      <c r="W183" s="5" t="s">
        <v>4124</v>
      </c>
      <c r="X183" s="7">
        <f t="shared" si="18"/>
        <v>139936</v>
      </c>
      <c r="Y183" s="7">
        <f t="shared" si="19"/>
        <v>141318</v>
      </c>
      <c r="Z183" s="7">
        <f t="shared" si="20"/>
        <v>142581</v>
      </c>
      <c r="AA183" s="7">
        <f t="shared" si="21"/>
        <v>143767</v>
      </c>
      <c r="AB183" s="7">
        <f t="shared" si="22"/>
        <v>144857</v>
      </c>
      <c r="AC183" s="7">
        <f t="shared" si="23"/>
        <v>145580</v>
      </c>
      <c r="AD183" s="7">
        <f t="shared" si="24"/>
        <v>146276</v>
      </c>
      <c r="AE183" s="7">
        <f t="shared" si="25"/>
        <v>147246</v>
      </c>
      <c r="AF183" s="7">
        <f t="shared" si="26"/>
        <v>148223</v>
      </c>
    </row>
    <row r="184" spans="1:32" ht="13.5" customHeight="1" x14ac:dyDescent="0.35">
      <c r="A184" s="2" t="s">
        <v>1830</v>
      </c>
      <c r="B184" s="3" t="s">
        <v>1831</v>
      </c>
      <c r="C184" s="3" t="s">
        <v>1832</v>
      </c>
      <c r="D184" s="3" t="s">
        <v>1833</v>
      </c>
      <c r="E184" s="3" t="s">
        <v>1834</v>
      </c>
      <c r="F184" s="3" t="s">
        <v>1835</v>
      </c>
      <c r="G184" s="3" t="s">
        <v>1836</v>
      </c>
      <c r="H184" s="3" t="s">
        <v>1837</v>
      </c>
      <c r="I184" s="3" t="s">
        <v>1838</v>
      </c>
      <c r="J184" s="3" t="s">
        <v>1839</v>
      </c>
      <c r="L184" s="6" t="s">
        <v>4123</v>
      </c>
      <c r="M184" t="str">
        <f>VLOOKUP($A184,'65+'!$A$1:$J$218,2,FALSE)</f>
        <v>2,807.0</v>
      </c>
      <c r="N184" t="str">
        <f>VLOOKUP($A184,'65+'!$A$1:$J$218,3,FALSE)</f>
        <v>2,988.0</v>
      </c>
      <c r="O184" t="str">
        <f>VLOOKUP($A184,'65+'!$A$1:$J$218,4,FALSE)</f>
        <v>3,701.0</v>
      </c>
      <c r="P184" t="str">
        <f>VLOOKUP($A184,'65+'!$A$1:$J$218,5,FALSE)</f>
        <v>5,555.0</v>
      </c>
      <c r="Q184" t="str">
        <f>VLOOKUP($A184,'65+'!$A$1:$J$218,6,FALSE)</f>
        <v>5,767.0</v>
      </c>
      <c r="R184" t="str">
        <f>VLOOKUP($A184,'65+'!$A$1:$J$218,7,FALSE)</f>
        <v>4,751.0</v>
      </c>
      <c r="S184" t="str">
        <f>VLOOKUP($A184,'65+'!$A$1:$J$218,8,FALSE)</f>
        <v>4,719.0</v>
      </c>
      <c r="T184" t="str">
        <f>VLOOKUP($A184,'65+'!$A$1:$J$218,9,FALSE)</f>
        <v>4,734.0</v>
      </c>
      <c r="U184" t="str">
        <f>VLOOKUP($A184,'65+'!$A$1:$J$218,10,FALSE)</f>
        <v>4,809.0</v>
      </c>
      <c r="W184" s="5" t="s">
        <v>4124</v>
      </c>
      <c r="X184" s="7">
        <f t="shared" si="18"/>
        <v>27498</v>
      </c>
      <c r="Y184" s="7">
        <f t="shared" si="19"/>
        <v>27490</v>
      </c>
      <c r="Z184" s="7">
        <f t="shared" si="20"/>
        <v>27485</v>
      </c>
      <c r="AA184" s="7">
        <f t="shared" si="21"/>
        <v>27367</v>
      </c>
      <c r="AB184" s="7">
        <f t="shared" si="22"/>
        <v>25626</v>
      </c>
      <c r="AC184" s="7">
        <f t="shared" si="23"/>
        <v>23641</v>
      </c>
      <c r="AD184" s="7">
        <f t="shared" si="24"/>
        <v>22818</v>
      </c>
      <c r="AE184" s="7">
        <f t="shared" si="25"/>
        <v>21701</v>
      </c>
      <c r="AF184" s="7">
        <f t="shared" si="26"/>
        <v>20554</v>
      </c>
    </row>
    <row r="185" spans="1:32" ht="13.5" customHeight="1" x14ac:dyDescent="0.35">
      <c r="A185" s="2" t="s">
        <v>1840</v>
      </c>
      <c r="B185" s="3" t="s">
        <v>1841</v>
      </c>
      <c r="C185" s="3" t="s">
        <v>1842</v>
      </c>
      <c r="D185" s="3" t="s">
        <v>1843</v>
      </c>
      <c r="E185" s="3" t="s">
        <v>1844</v>
      </c>
      <c r="F185" s="3" t="s">
        <v>1845</v>
      </c>
      <c r="G185" s="3" t="s">
        <v>1846</v>
      </c>
      <c r="H185" s="3" t="s">
        <v>1847</v>
      </c>
      <c r="I185" s="3" t="s">
        <v>1848</v>
      </c>
      <c r="J185" s="3" t="s">
        <v>1849</v>
      </c>
      <c r="L185" s="6" t="s">
        <v>4123</v>
      </c>
      <c r="M185" t="str">
        <f>VLOOKUP($A185,'65+'!$A$1:$J$218,2,FALSE)</f>
        <v>10,357.0</v>
      </c>
      <c r="N185" t="str">
        <f>VLOOKUP($A185,'65+'!$A$1:$J$218,3,FALSE)</f>
        <v>10,536.0</v>
      </c>
      <c r="O185" t="str">
        <f>VLOOKUP($A185,'65+'!$A$1:$J$218,4,FALSE)</f>
        <v>10,740.0</v>
      </c>
      <c r="P185" t="str">
        <f>VLOOKUP($A185,'65+'!$A$1:$J$218,5,FALSE)</f>
        <v>10,980.0</v>
      </c>
      <c r="Q185" t="str">
        <f>VLOOKUP($A185,'65+'!$A$1:$J$218,6,FALSE)</f>
        <v>11,158.0</v>
      </c>
      <c r="R185" t="str">
        <f>VLOOKUP($A185,'65+'!$A$1:$J$218,7,FALSE)</f>
        <v>11,279.0</v>
      </c>
      <c r="S185" t="str">
        <f>VLOOKUP($A185,'65+'!$A$1:$J$218,8,FALSE)</f>
        <v>11,473.0</v>
      </c>
      <c r="T185" t="str">
        <f>VLOOKUP($A185,'65+'!$A$1:$J$218,9,FALSE)</f>
        <v>11,716.0</v>
      </c>
      <c r="U185" t="str">
        <f>VLOOKUP($A185,'65+'!$A$1:$J$218,10,FALSE)</f>
        <v>11,964.0</v>
      </c>
      <c r="W185" s="5" t="s">
        <v>4124</v>
      </c>
      <c r="X185" s="7">
        <f t="shared" si="18"/>
        <v>81499</v>
      </c>
      <c r="Y185" s="7">
        <f t="shared" si="19"/>
        <v>81321</v>
      </c>
      <c r="Z185" s="7">
        <f t="shared" si="20"/>
        <v>81075</v>
      </c>
      <c r="AA185" s="7">
        <f t="shared" si="21"/>
        <v>80767</v>
      </c>
      <c r="AB185" s="7">
        <f t="shared" si="22"/>
        <v>80504</v>
      </c>
      <c r="AC185" s="7">
        <f t="shared" si="23"/>
        <v>80138</v>
      </c>
      <c r="AD185" s="7">
        <f t="shared" si="24"/>
        <v>79693</v>
      </c>
      <c r="AE185" s="7">
        <f t="shared" si="25"/>
        <v>79390</v>
      </c>
      <c r="AF185" s="7">
        <f t="shared" si="26"/>
        <v>79193</v>
      </c>
    </row>
    <row r="186" spans="1:32" ht="13.5" customHeight="1" x14ac:dyDescent="0.35">
      <c r="A186" s="2" t="s">
        <v>1850</v>
      </c>
      <c r="B186" s="3" t="s">
        <v>1851</v>
      </c>
      <c r="C186" s="3" t="s">
        <v>1852</v>
      </c>
      <c r="D186" s="3" t="s">
        <v>1853</v>
      </c>
      <c r="E186" s="3" t="s">
        <v>1854</v>
      </c>
      <c r="F186" s="3" t="s">
        <v>1855</v>
      </c>
      <c r="G186" s="3" t="s">
        <v>1856</v>
      </c>
      <c r="H186" s="3" t="s">
        <v>1857</v>
      </c>
      <c r="I186" s="3" t="s">
        <v>1858</v>
      </c>
      <c r="J186" s="3" t="s">
        <v>1859</v>
      </c>
      <c r="L186" s="6" t="s">
        <v>4123</v>
      </c>
      <c r="M186" t="str">
        <f>VLOOKUP($A186,'65+'!$A$1:$J$218,2,FALSE)</f>
        <v>1,122,669.0</v>
      </c>
      <c r="N186" t="str">
        <f>VLOOKUP($A186,'65+'!$A$1:$J$218,3,FALSE)</f>
        <v>1,186,622.0</v>
      </c>
      <c r="O186" t="str">
        <f>VLOOKUP($A186,'65+'!$A$1:$J$218,4,FALSE)</f>
        <v>1,257,638.0</v>
      </c>
      <c r="P186" t="str">
        <f>VLOOKUP($A186,'65+'!$A$1:$J$218,5,FALSE)</f>
        <v>1,329,074.0</v>
      </c>
      <c r="Q186" t="str">
        <f>VLOOKUP($A186,'65+'!$A$1:$J$218,6,FALSE)</f>
        <v>1,398,950.0</v>
      </c>
      <c r="R186" t="str">
        <f>VLOOKUP($A186,'65+'!$A$1:$J$218,7,FALSE)</f>
        <v>1,467,789.0</v>
      </c>
      <c r="S186" t="str">
        <f>VLOOKUP($A186,'65+'!$A$1:$J$218,8,FALSE)</f>
        <v>1,543,235.0</v>
      </c>
      <c r="T186" t="str">
        <f>VLOOKUP($A186,'65+'!$A$1:$J$218,9,FALSE)</f>
        <v>1,607,205.0</v>
      </c>
      <c r="U186" t="str">
        <f>VLOOKUP($A186,'65+'!$A$1:$J$218,10,FALSE)</f>
        <v>1,665,680.0</v>
      </c>
      <c r="W186" s="5" t="s">
        <v>4124</v>
      </c>
      <c r="X186" s="7">
        <f t="shared" si="18"/>
        <v>23468814</v>
      </c>
      <c r="Y186" s="7">
        <f t="shared" si="19"/>
        <v>24539303</v>
      </c>
      <c r="Z186" s="7">
        <f t="shared" si="20"/>
        <v>25649387</v>
      </c>
      <c r="AA186" s="7">
        <f t="shared" si="21"/>
        <v>26563729</v>
      </c>
      <c r="AB186" s="7">
        <f t="shared" si="22"/>
        <v>27402599</v>
      </c>
      <c r="AC186" s="7">
        <f t="shared" si="23"/>
        <v>28273453</v>
      </c>
      <c r="AD186" s="7">
        <f t="shared" si="24"/>
        <v>29179675</v>
      </c>
      <c r="AE186" s="7">
        <f t="shared" si="25"/>
        <v>29700681</v>
      </c>
      <c r="AF186" s="7">
        <f t="shared" si="26"/>
        <v>30031586</v>
      </c>
    </row>
    <row r="187" spans="1:32" ht="13.5" customHeight="1" x14ac:dyDescent="0.35">
      <c r="A187" s="2" t="s">
        <v>1860</v>
      </c>
      <c r="B187" s="3" t="s">
        <v>1861</v>
      </c>
      <c r="C187" s="3" t="s">
        <v>1862</v>
      </c>
      <c r="D187" s="3" t="s">
        <v>1863</v>
      </c>
      <c r="E187" s="3" t="s">
        <v>1864</v>
      </c>
      <c r="F187" s="3" t="s">
        <v>1865</v>
      </c>
      <c r="G187" s="3" t="s">
        <v>1866</v>
      </c>
      <c r="H187" s="3" t="s">
        <v>1867</v>
      </c>
      <c r="I187" s="3" t="s">
        <v>1868</v>
      </c>
      <c r="J187" s="3" t="s">
        <v>1869</v>
      </c>
      <c r="L187" s="6" t="s">
        <v>4123</v>
      </c>
      <c r="M187" t="str">
        <f>VLOOKUP($A187,'65+'!$A$1:$J$218,2,FALSE)</f>
        <v>36,732.0</v>
      </c>
      <c r="N187" t="str">
        <f>VLOOKUP($A187,'65+'!$A$1:$J$218,3,FALSE)</f>
        <v>38,049.0</v>
      </c>
      <c r="O187" t="str">
        <f>VLOOKUP($A187,'65+'!$A$1:$J$218,4,FALSE)</f>
        <v>39,489.0</v>
      </c>
      <c r="P187" t="str">
        <f>VLOOKUP($A187,'65+'!$A$1:$J$218,5,FALSE)</f>
        <v>41,018.0</v>
      </c>
      <c r="Q187" t="str">
        <f>VLOOKUP($A187,'65+'!$A$1:$J$218,6,FALSE)</f>
        <v>42,762.0</v>
      </c>
      <c r="R187" t="str">
        <f>VLOOKUP($A187,'65+'!$A$1:$J$218,7,FALSE)</f>
        <v>44,268.0</v>
      </c>
      <c r="S187" t="str">
        <f>VLOOKUP($A187,'65+'!$A$1:$J$218,8,FALSE)</f>
        <v>45,838.0</v>
      </c>
      <c r="T187" t="str">
        <f>VLOOKUP($A187,'65+'!$A$1:$J$218,9,FALSE)</f>
        <v>47,931.0</v>
      </c>
      <c r="U187" t="str">
        <f>VLOOKUP($A187,'65+'!$A$1:$J$218,10,FALSE)</f>
        <v>50,115.0</v>
      </c>
      <c r="W187" s="5" t="s">
        <v>4124</v>
      </c>
      <c r="X187" s="7">
        <f t="shared" si="18"/>
        <v>421529</v>
      </c>
      <c r="Y187" s="7">
        <f t="shared" si="19"/>
        <v>428174</v>
      </c>
      <c r="Z187" s="7">
        <f t="shared" si="20"/>
        <v>434575</v>
      </c>
      <c r="AA187" s="7">
        <f t="shared" si="21"/>
        <v>441214</v>
      </c>
      <c r="AB187" s="7">
        <f t="shared" si="22"/>
        <v>448014</v>
      </c>
      <c r="AC187" s="7">
        <f t="shared" si="23"/>
        <v>453890</v>
      </c>
      <c r="AD187" s="7">
        <f t="shared" si="24"/>
        <v>459552</v>
      </c>
      <c r="AE187" s="7">
        <f t="shared" si="25"/>
        <v>465714</v>
      </c>
      <c r="AF187" s="7">
        <f t="shared" si="26"/>
        <v>471768</v>
      </c>
    </row>
    <row r="188" spans="1:32" ht="13.5" customHeight="1" x14ac:dyDescent="0.35">
      <c r="A188" s="2" t="s">
        <v>1870</v>
      </c>
      <c r="B188" s="3" t="s">
        <v>1871</v>
      </c>
      <c r="C188" s="3" t="s">
        <v>1872</v>
      </c>
      <c r="D188" s="3" t="s">
        <v>1873</v>
      </c>
      <c r="E188" s="3" t="s">
        <v>1874</v>
      </c>
      <c r="F188" s="3" t="s">
        <v>1875</v>
      </c>
      <c r="G188" s="3" t="s">
        <v>1876</v>
      </c>
      <c r="H188" s="3" t="s">
        <v>1877</v>
      </c>
      <c r="I188" s="3" t="s">
        <v>1878</v>
      </c>
      <c r="J188" s="3" t="s">
        <v>1879</v>
      </c>
      <c r="L188" s="6" t="s">
        <v>4123</v>
      </c>
      <c r="M188" t="str">
        <f>VLOOKUP($A188,'65+'!$A$1:$J$218,2,FALSE)</f>
        <v>39,946.0</v>
      </c>
      <c r="N188" t="str">
        <f>VLOOKUP($A188,'65+'!$A$1:$J$218,3,FALSE)</f>
        <v>41,416.0</v>
      </c>
      <c r="O188" t="str">
        <f>VLOOKUP($A188,'65+'!$A$1:$J$218,4,FALSE)</f>
        <v>43,091.0</v>
      </c>
      <c r="P188" t="str">
        <f>VLOOKUP($A188,'65+'!$A$1:$J$218,5,FALSE)</f>
        <v>44,784.0</v>
      </c>
      <c r="Q188" t="str">
        <f>VLOOKUP($A188,'65+'!$A$1:$J$218,6,FALSE)</f>
        <v>46,216.0</v>
      </c>
      <c r="R188" t="str">
        <f>VLOOKUP($A188,'65+'!$A$1:$J$218,7,FALSE)</f>
        <v>47,333.0</v>
      </c>
      <c r="S188" t="str">
        <f>VLOOKUP($A188,'65+'!$A$1:$J$218,8,FALSE)</f>
        <v>48,940.0</v>
      </c>
      <c r="T188" t="str">
        <f>VLOOKUP($A188,'65+'!$A$1:$J$218,9,FALSE)</f>
        <v>51,028.0</v>
      </c>
      <c r="U188" t="str">
        <f>VLOOKUP($A188,'65+'!$A$1:$J$218,10,FALSE)</f>
        <v>52,969.0</v>
      </c>
      <c r="W188" s="5" t="s">
        <v>4124</v>
      </c>
      <c r="X188" s="7">
        <f t="shared" si="18"/>
        <v>731360</v>
      </c>
      <c r="Y188" s="7">
        <f t="shared" si="19"/>
        <v>741482</v>
      </c>
      <c r="Z188" s="7">
        <f t="shared" si="20"/>
        <v>753292</v>
      </c>
      <c r="AA188" s="7">
        <f t="shared" si="21"/>
        <v>765532</v>
      </c>
      <c r="AB188" s="7">
        <f t="shared" si="22"/>
        <v>779017</v>
      </c>
      <c r="AC188" s="7">
        <f t="shared" si="23"/>
        <v>792912</v>
      </c>
      <c r="AD188" s="7">
        <f t="shared" si="24"/>
        <v>805088</v>
      </c>
      <c r="AE188" s="7">
        <f t="shared" si="25"/>
        <v>816208</v>
      </c>
      <c r="AF188" s="7">
        <f t="shared" si="26"/>
        <v>828313</v>
      </c>
    </row>
    <row r="189" spans="1:32" ht="13.5" customHeight="1" x14ac:dyDescent="0.35">
      <c r="A189" s="2" t="s">
        <v>1880</v>
      </c>
      <c r="B189" s="3" t="s">
        <v>1881</v>
      </c>
      <c r="C189" s="3" t="s">
        <v>1882</v>
      </c>
      <c r="D189" s="3" t="s">
        <v>1883</v>
      </c>
      <c r="E189" s="3" t="s">
        <v>1884</v>
      </c>
      <c r="F189" s="3" t="s">
        <v>1885</v>
      </c>
      <c r="G189" s="3" t="s">
        <v>1886</v>
      </c>
      <c r="H189" s="3" t="s">
        <v>1887</v>
      </c>
      <c r="I189" s="3" t="s">
        <v>1888</v>
      </c>
      <c r="J189" s="3" t="s">
        <v>1889</v>
      </c>
      <c r="L189" s="6" t="s">
        <v>4123</v>
      </c>
      <c r="M189" t="str">
        <f>VLOOKUP($A189,'65+'!$A$1:$J$218,2,FALSE)</f>
        <v>1,962,174.0</v>
      </c>
      <c r="N189" t="str">
        <f>VLOOKUP($A189,'65+'!$A$1:$J$218,3,FALSE)</f>
        <v>1,991,609.0</v>
      </c>
      <c r="O189" t="str">
        <f>VLOOKUP($A189,'65+'!$A$1:$J$218,4,FALSE)</f>
        <v>2,021,056.0</v>
      </c>
      <c r="P189" t="str">
        <f>VLOOKUP($A189,'65+'!$A$1:$J$218,5,FALSE)</f>
        <v>2,050,706.0</v>
      </c>
      <c r="Q189" t="str">
        <f>VLOOKUP($A189,'65+'!$A$1:$J$218,6,FALSE)</f>
        <v>2,076,899.0</v>
      </c>
      <c r="R189" t="str">
        <f>VLOOKUP($A189,'65+'!$A$1:$J$218,7,FALSE)</f>
        <v>2,103,659.0</v>
      </c>
      <c r="S189" t="str">
        <f>VLOOKUP($A189,'65+'!$A$1:$J$218,8,FALSE)</f>
        <v>2,133,243.0</v>
      </c>
      <c r="T189" t="str">
        <f>VLOOKUP($A189,'65+'!$A$1:$J$218,9,FALSE)</f>
        <v>2,163,847.0</v>
      </c>
      <c r="U189" t="str">
        <f>VLOOKUP($A189,'65+'!$A$1:$J$218,10,FALSE)</f>
        <v>2,192,873.0</v>
      </c>
      <c r="W189" s="5" t="s">
        <v>4124</v>
      </c>
      <c r="X189" s="7">
        <f t="shared" si="18"/>
        <v>8184039</v>
      </c>
      <c r="Y189" s="7">
        <f t="shared" si="19"/>
        <v>8279880</v>
      </c>
      <c r="Z189" s="7">
        <f t="shared" si="20"/>
        <v>8368034</v>
      </c>
      <c r="AA189" s="7">
        <f t="shared" si="21"/>
        <v>8451642</v>
      </c>
      <c r="AB189" s="7">
        <f t="shared" si="22"/>
        <v>8517166</v>
      </c>
      <c r="AC189" s="7">
        <f t="shared" si="23"/>
        <v>8577408</v>
      </c>
      <c r="AD189" s="7">
        <f t="shared" si="24"/>
        <v>8652902</v>
      </c>
      <c r="AE189" s="7">
        <f t="shared" si="25"/>
        <v>8719085</v>
      </c>
      <c r="AF189" s="7">
        <f t="shared" si="26"/>
        <v>8774361</v>
      </c>
    </row>
    <row r="190" spans="1:32" ht="13.5" customHeight="1" x14ac:dyDescent="0.35">
      <c r="A190" s="2" t="s">
        <v>1890</v>
      </c>
      <c r="B190" s="3" t="s">
        <v>1891</v>
      </c>
      <c r="C190" s="3" t="s">
        <v>1892</v>
      </c>
      <c r="D190" s="3" t="s">
        <v>1893</v>
      </c>
      <c r="E190" s="3" t="s">
        <v>1894</v>
      </c>
      <c r="F190" s="3" t="s">
        <v>1895</v>
      </c>
      <c r="G190" s="3" t="s">
        <v>1896</v>
      </c>
      <c r="H190" s="3" t="s">
        <v>1897</v>
      </c>
      <c r="I190" s="3" t="s">
        <v>1898</v>
      </c>
      <c r="J190" s="3" t="s">
        <v>1899</v>
      </c>
      <c r="L190" s="6" t="s">
        <v>4123</v>
      </c>
      <c r="M190" t="str">
        <f>VLOOKUP($A190,'65+'!$A$1:$J$218,2,FALSE)</f>
        <v>1,510,432.0</v>
      </c>
      <c r="N190" t="str">
        <f>VLOOKUP($A190,'65+'!$A$1:$J$218,3,FALSE)</f>
        <v>1,538,275.0</v>
      </c>
      <c r="O190" t="str">
        <f>VLOOKUP($A190,'65+'!$A$1:$J$218,4,FALSE)</f>
        <v>1,565,579.0</v>
      </c>
      <c r="P190" t="str">
        <f>VLOOKUP($A190,'65+'!$A$1:$J$218,5,FALSE)</f>
        <v>1,593,471.0</v>
      </c>
      <c r="Q190" t="str">
        <f>VLOOKUP($A190,'65+'!$A$1:$J$218,6,FALSE)</f>
        <v>1,619,789.0</v>
      </c>
      <c r="R190" t="str">
        <f>VLOOKUP($A190,'65+'!$A$1:$J$218,7,FALSE)</f>
        <v>1,647,599.0</v>
      </c>
      <c r="S190" t="str">
        <f>VLOOKUP($A190,'65+'!$A$1:$J$218,8,FALSE)</f>
        <v>1,686,839.0</v>
      </c>
      <c r="T190" t="str">
        <f>VLOOKUP($A190,'65+'!$A$1:$J$218,9,FALSE)</f>
        <v>1,743,078.0</v>
      </c>
      <c r="U190" t="str">
        <f>VLOOKUP($A190,'65+'!$A$1:$J$218,10,FALSE)</f>
        <v>1,808,542.0</v>
      </c>
      <c r="W190" s="5" t="s">
        <v>4124</v>
      </c>
      <c r="X190" s="7">
        <f t="shared" si="18"/>
        <v>7127704</v>
      </c>
      <c r="Y190" s="7">
        <f t="shared" si="19"/>
        <v>7190106</v>
      </c>
      <c r="Z190" s="7">
        <f t="shared" si="20"/>
        <v>7238253</v>
      </c>
      <c r="AA190" s="7">
        <f t="shared" si="21"/>
        <v>7286309</v>
      </c>
      <c r="AB190" s="7">
        <f t="shared" si="22"/>
        <v>7337959</v>
      </c>
      <c r="AC190" s="7">
        <f t="shared" si="23"/>
        <v>7391987</v>
      </c>
      <c r="AD190" s="7">
        <f t="shared" si="24"/>
        <v>7454344</v>
      </c>
      <c r="AE190" s="7">
        <f t="shared" si="25"/>
        <v>7553903</v>
      </c>
      <c r="AF190" s="7">
        <f t="shared" si="26"/>
        <v>7683431</v>
      </c>
    </row>
    <row r="191" spans="1:32" ht="13.5" customHeight="1" x14ac:dyDescent="0.35">
      <c r="A191" s="2" t="s">
        <v>1900</v>
      </c>
      <c r="B191" s="3" t="s">
        <v>1901</v>
      </c>
      <c r="C191" s="3" t="s">
        <v>1902</v>
      </c>
      <c r="D191" s="3" t="s">
        <v>1903</v>
      </c>
      <c r="E191" s="3" t="s">
        <v>1904</v>
      </c>
      <c r="F191" s="3" t="s">
        <v>1905</v>
      </c>
      <c r="G191" s="3" t="s">
        <v>1906</v>
      </c>
      <c r="H191" s="3" t="s">
        <v>1907</v>
      </c>
      <c r="I191" s="3" t="s">
        <v>1908</v>
      </c>
      <c r="J191" s="3" t="s">
        <v>1909</v>
      </c>
      <c r="L191" s="6" t="s">
        <v>4123</v>
      </c>
      <c r="M191" t="str">
        <f>VLOOKUP($A191,'65+'!$A$1:$J$218,2,FALSE)</f>
        <v>823,882.0</v>
      </c>
      <c r="N191" t="str">
        <f>VLOOKUP($A191,'65+'!$A$1:$J$218,3,FALSE)</f>
        <v>845,250.0</v>
      </c>
      <c r="O191" t="str">
        <f>VLOOKUP($A191,'65+'!$A$1:$J$218,4,FALSE)</f>
        <v>874,467.0</v>
      </c>
      <c r="P191" t="str">
        <f>VLOOKUP($A191,'65+'!$A$1:$J$218,5,FALSE)</f>
        <v>914,828.0</v>
      </c>
      <c r="Q191" t="str">
        <f>VLOOKUP($A191,'65+'!$A$1:$J$218,6,FALSE)</f>
        <v>957,243.0</v>
      </c>
      <c r="R191" t="str">
        <f>VLOOKUP($A191,'65+'!$A$1:$J$218,7,FALSE)</f>
        <v>998,921.0</v>
      </c>
      <c r="S191" t="str">
        <f>VLOOKUP($A191,'65+'!$A$1:$J$218,8,FALSE)</f>
        <v>1,048,212.0</v>
      </c>
      <c r="T191" t="str">
        <f>VLOOKUP($A191,'65+'!$A$1:$J$218,9,FALSE)</f>
        <v>1,105,841.0</v>
      </c>
      <c r="U191" t="str">
        <f>VLOOKUP($A191,'65+'!$A$1:$J$218,10,FALSE)</f>
        <v>1,169,911.0</v>
      </c>
      <c r="W191" s="5" t="s">
        <v>4124</v>
      </c>
      <c r="X191" s="7">
        <f t="shared" si="18"/>
        <v>11479743</v>
      </c>
      <c r="Y191" s="7">
        <f t="shared" si="19"/>
        <v>11667647</v>
      </c>
      <c r="Z191" s="7">
        <f t="shared" si="20"/>
        <v>12150946</v>
      </c>
      <c r="AA191" s="7">
        <f t="shared" si="21"/>
        <v>13004902</v>
      </c>
      <c r="AB191" s="7">
        <f t="shared" si="22"/>
        <v>13768757</v>
      </c>
      <c r="AC191" s="7">
        <f t="shared" si="23"/>
        <v>14414017</v>
      </c>
      <c r="AD191" s="7">
        <f t="shared" si="24"/>
        <v>15288925</v>
      </c>
      <c r="AE191" s="7">
        <f t="shared" si="25"/>
        <v>16437069</v>
      </c>
      <c r="AF191" s="7">
        <f t="shared" si="26"/>
        <v>17477335</v>
      </c>
    </row>
    <row r="192" spans="1:32" ht="13.5" customHeight="1" x14ac:dyDescent="0.35">
      <c r="A192" s="2" t="s">
        <v>1910</v>
      </c>
      <c r="B192" s="3" t="s">
        <v>1911</v>
      </c>
      <c r="C192" s="3" t="s">
        <v>1912</v>
      </c>
      <c r="D192" s="3" t="s">
        <v>1913</v>
      </c>
      <c r="E192" s="3" t="s">
        <v>1914</v>
      </c>
      <c r="F192" s="3" t="s">
        <v>1915</v>
      </c>
      <c r="G192" s="3" t="s">
        <v>1916</v>
      </c>
      <c r="H192" s="3" t="s">
        <v>1917</v>
      </c>
      <c r="I192" s="3" t="s">
        <v>1918</v>
      </c>
      <c r="J192" s="3" t="s">
        <v>1919</v>
      </c>
      <c r="L192" s="6" t="s">
        <v>4123</v>
      </c>
      <c r="M192" t="str">
        <f>VLOOKUP($A192,'65+'!$A$1:$J$218,2,FALSE)</f>
        <v>264,632.0</v>
      </c>
      <c r="N192" t="str">
        <f>VLOOKUP($A192,'65+'!$A$1:$J$218,3,FALSE)</f>
        <v>275,814.0</v>
      </c>
      <c r="O192" t="str">
        <f>VLOOKUP($A192,'65+'!$A$1:$J$218,4,FALSE)</f>
        <v>288,757.0</v>
      </c>
      <c r="P192" t="str">
        <f>VLOOKUP($A192,'65+'!$A$1:$J$218,5,FALSE)</f>
        <v>303,650.0</v>
      </c>
      <c r="Q192" t="str">
        <f>VLOOKUP($A192,'65+'!$A$1:$J$218,6,FALSE)</f>
        <v>317,834.0</v>
      </c>
      <c r="R192" t="str">
        <f>VLOOKUP($A192,'65+'!$A$1:$J$218,7,FALSE)</f>
        <v>332,876.0</v>
      </c>
      <c r="S192" t="str">
        <f>VLOOKUP($A192,'65+'!$A$1:$J$218,8,FALSE)</f>
        <v>353,616.0</v>
      </c>
      <c r="T192" t="str">
        <f>VLOOKUP($A192,'65+'!$A$1:$J$218,9,FALSE)</f>
        <v>379,234.0</v>
      </c>
      <c r="U192" t="str">
        <f>VLOOKUP($A192,'65+'!$A$1:$J$218,10,FALSE)</f>
        <v>407,927.0</v>
      </c>
      <c r="W192" s="5" t="s">
        <v>4124</v>
      </c>
      <c r="X192" s="7">
        <f t="shared" si="18"/>
        <v>5649763</v>
      </c>
      <c r="Y192" s="7">
        <f t="shared" si="19"/>
        <v>5794295</v>
      </c>
      <c r="Z192" s="7">
        <f t="shared" si="20"/>
        <v>5933756</v>
      </c>
      <c r="AA192" s="7">
        <f t="shared" si="21"/>
        <v>6068669</v>
      </c>
      <c r="AB192" s="7">
        <f t="shared" si="22"/>
        <v>6196225</v>
      </c>
      <c r="AC192" s="7">
        <f t="shared" si="23"/>
        <v>6323399</v>
      </c>
      <c r="AD192" s="7">
        <f t="shared" si="24"/>
        <v>6456532</v>
      </c>
      <c r="AE192" s="7">
        <f t="shared" si="25"/>
        <v>6596875</v>
      </c>
      <c r="AF192" s="7">
        <f t="shared" si="26"/>
        <v>6750508</v>
      </c>
    </row>
    <row r="193" spans="1:32" ht="13.5" customHeight="1" x14ac:dyDescent="0.35">
      <c r="A193" s="2" t="s">
        <v>1920</v>
      </c>
      <c r="B193" s="3" t="s">
        <v>1921</v>
      </c>
      <c r="C193" s="3" t="s">
        <v>1922</v>
      </c>
      <c r="D193" s="3" t="s">
        <v>1923</v>
      </c>
      <c r="E193" s="3" t="s">
        <v>1924</v>
      </c>
      <c r="F193" s="3" t="s">
        <v>1925</v>
      </c>
      <c r="G193" s="3" t="s">
        <v>1926</v>
      </c>
      <c r="H193" s="3" t="s">
        <v>1927</v>
      </c>
      <c r="I193" s="3" t="s">
        <v>1928</v>
      </c>
      <c r="J193" s="3" t="s">
        <v>1929</v>
      </c>
      <c r="L193" s="6" t="s">
        <v>4123</v>
      </c>
      <c r="M193" t="str">
        <f>VLOOKUP($A193,'65+'!$A$1:$J$218,2,FALSE)</f>
        <v>1,590,804.0</v>
      </c>
      <c r="N193" t="str">
        <f>VLOOKUP($A193,'65+'!$A$1:$J$218,3,FALSE)</f>
        <v>1,650,917.0</v>
      </c>
      <c r="O193" t="str">
        <f>VLOOKUP($A193,'65+'!$A$1:$J$218,4,FALSE)</f>
        <v>1,713,149.0</v>
      </c>
      <c r="P193" t="str">
        <f>VLOOKUP($A193,'65+'!$A$1:$J$218,5,FALSE)</f>
        <v>1,776,632.0</v>
      </c>
      <c r="Q193" t="str">
        <f>VLOOKUP($A193,'65+'!$A$1:$J$218,6,FALSE)</f>
        <v>1,840,763.0</v>
      </c>
      <c r="R193" t="str">
        <f>VLOOKUP($A193,'65+'!$A$1:$J$218,7,FALSE)</f>
        <v>1,902,373.0</v>
      </c>
      <c r="S193" t="str">
        <f>VLOOKUP($A193,'65+'!$A$1:$J$218,8,FALSE)</f>
        <v>1,964,036.0</v>
      </c>
      <c r="T193" t="str">
        <f>VLOOKUP($A193,'65+'!$A$1:$J$218,9,FALSE)</f>
        <v>2,027,307.0</v>
      </c>
      <c r="U193" t="str">
        <f>VLOOKUP($A193,'65+'!$A$1:$J$218,10,FALSE)</f>
        <v>2,087,657.0</v>
      </c>
      <c r="W193" s="5" t="s">
        <v>4124</v>
      </c>
      <c r="X193" s="7">
        <f t="shared" si="18"/>
        <v>30023264</v>
      </c>
      <c r="Y193" s="7">
        <f t="shared" si="19"/>
        <v>31187922</v>
      </c>
      <c r="Z193" s="7">
        <f t="shared" si="20"/>
        <v>32300448</v>
      </c>
      <c r="AA193" s="7">
        <f t="shared" si="21"/>
        <v>33379858</v>
      </c>
      <c r="AB193" s="7">
        <f t="shared" si="22"/>
        <v>34527295</v>
      </c>
      <c r="AC193" s="7">
        <f t="shared" si="23"/>
        <v>35729857</v>
      </c>
      <c r="AD193" s="7">
        <f t="shared" si="24"/>
        <v>36939951</v>
      </c>
      <c r="AE193" s="7">
        <f t="shared" si="25"/>
        <v>38155970</v>
      </c>
      <c r="AF193" s="7">
        <f t="shared" si="26"/>
        <v>39397334</v>
      </c>
    </row>
    <row r="194" spans="1:32" ht="13.5" customHeight="1" x14ac:dyDescent="0.35">
      <c r="A194" s="2" t="s">
        <v>1930</v>
      </c>
      <c r="B194" s="3" t="s">
        <v>1931</v>
      </c>
      <c r="C194" s="3" t="s">
        <v>1932</v>
      </c>
      <c r="D194" s="3" t="s">
        <v>1933</v>
      </c>
      <c r="E194" s="3" t="s">
        <v>1934</v>
      </c>
      <c r="F194" s="3" t="s">
        <v>1935</v>
      </c>
      <c r="G194" s="3" t="s">
        <v>1936</v>
      </c>
      <c r="H194" s="3" t="s">
        <v>1937</v>
      </c>
      <c r="I194" s="3" t="s">
        <v>1938</v>
      </c>
      <c r="J194" s="3" t="s">
        <v>1939</v>
      </c>
      <c r="L194" s="6" t="s">
        <v>4123</v>
      </c>
      <c r="M194" t="str">
        <f>VLOOKUP($A194,'65+'!$A$1:$J$218,2,FALSE)</f>
        <v>7,639,738.0</v>
      </c>
      <c r="N194" t="str">
        <f>VLOOKUP($A194,'65+'!$A$1:$J$218,3,FALSE)</f>
        <v>8,016,904.0</v>
      </c>
      <c r="O194" t="str">
        <f>VLOOKUP($A194,'65+'!$A$1:$J$218,4,FALSE)</f>
        <v>8,410,479.0</v>
      </c>
      <c r="P194" t="str">
        <f>VLOOKUP($A194,'65+'!$A$1:$J$218,5,FALSE)</f>
        <v>8,817,805.0</v>
      </c>
      <c r="Q194" t="str">
        <f>VLOOKUP($A194,'65+'!$A$1:$J$218,6,FALSE)</f>
        <v>9,240,308.0</v>
      </c>
      <c r="R194" t="str">
        <f>VLOOKUP($A194,'65+'!$A$1:$J$218,7,FALSE)</f>
        <v>9,677,473.0</v>
      </c>
      <c r="S194" t="str">
        <f>VLOOKUP($A194,'65+'!$A$1:$J$218,8,FALSE)</f>
        <v>10,112,375.0</v>
      </c>
      <c r="T194" t="str">
        <f>VLOOKUP($A194,'65+'!$A$1:$J$218,9,FALSE)</f>
        <v>10,553,348.0</v>
      </c>
      <c r="U194" t="str">
        <f>VLOOKUP($A194,'65+'!$A$1:$J$218,10,FALSE)</f>
        <v>11,010,180.0</v>
      </c>
      <c r="W194" s="5" t="s">
        <v>4124</v>
      </c>
      <c r="X194" s="7">
        <f t="shared" si="18"/>
        <v>58293189</v>
      </c>
      <c r="Y194" s="7">
        <f t="shared" si="19"/>
        <v>58823162</v>
      </c>
      <c r="Z194" s="7">
        <f t="shared" si="20"/>
        <v>59283891</v>
      </c>
      <c r="AA194" s="7">
        <f t="shared" si="21"/>
        <v>59684311</v>
      </c>
      <c r="AB194" s="7">
        <f t="shared" si="22"/>
        <v>60059109</v>
      </c>
      <c r="AC194" s="7">
        <f t="shared" si="23"/>
        <v>60400990</v>
      </c>
      <c r="AD194" s="7">
        <f t="shared" si="24"/>
        <v>60664441</v>
      </c>
      <c r="AE194" s="7">
        <f t="shared" si="25"/>
        <v>60882768</v>
      </c>
      <c r="AF194" s="7">
        <f t="shared" si="26"/>
        <v>61097350</v>
      </c>
    </row>
    <row r="195" spans="1:32" ht="13.5" customHeight="1" x14ac:dyDescent="0.35">
      <c r="A195" s="2" t="s">
        <v>1940</v>
      </c>
      <c r="B195" s="3" t="s">
        <v>1941</v>
      </c>
      <c r="C195" s="3" t="s">
        <v>1942</v>
      </c>
      <c r="D195" s="3" t="s">
        <v>1943</v>
      </c>
      <c r="E195" s="3" t="s">
        <v>1944</v>
      </c>
      <c r="F195" s="3" t="s">
        <v>1945</v>
      </c>
      <c r="G195" s="3" t="s">
        <v>1946</v>
      </c>
      <c r="H195" s="3" t="s">
        <v>1947</v>
      </c>
      <c r="I195" s="3" t="s">
        <v>1948</v>
      </c>
      <c r="J195" s="3" t="s">
        <v>1949</v>
      </c>
      <c r="L195" s="6" t="s">
        <v>4123</v>
      </c>
      <c r="M195" t="str">
        <f>VLOOKUP($A195,'65+'!$A$1:$J$218,2,FALSE)</f>
        <v>66,205.0</v>
      </c>
      <c r="N195" t="str">
        <f>VLOOKUP($A195,'65+'!$A$1:$J$218,3,FALSE)</f>
        <v>68,776.0</v>
      </c>
      <c r="O195" t="str">
        <f>VLOOKUP($A195,'65+'!$A$1:$J$218,4,FALSE)</f>
        <v>70,809.0</v>
      </c>
      <c r="P195" t="str">
        <f>VLOOKUP($A195,'65+'!$A$1:$J$218,5,FALSE)</f>
        <v>72,335.0</v>
      </c>
      <c r="Q195" t="str">
        <f>VLOOKUP($A195,'65+'!$A$1:$J$218,6,FALSE)</f>
        <v>73,405.0</v>
      </c>
      <c r="R195" t="str">
        <f>VLOOKUP($A195,'65+'!$A$1:$J$218,7,FALSE)</f>
        <v>74,004.0</v>
      </c>
      <c r="S195" t="str">
        <f>VLOOKUP($A195,'65+'!$A$1:$J$218,8,FALSE)</f>
        <v>74,014.0</v>
      </c>
      <c r="T195" t="str">
        <f>VLOOKUP($A195,'65+'!$A$1:$J$218,9,FALSE)</f>
        <v>73,840.0</v>
      </c>
      <c r="U195" t="str">
        <f>VLOOKUP($A195,'65+'!$A$1:$J$218,10,FALSE)</f>
        <v>73,921.0</v>
      </c>
      <c r="W195" s="5" t="s">
        <v>4124</v>
      </c>
      <c r="X195" s="7">
        <f t="shared" ref="X195:X218" si="27">$B195+$M195</f>
        <v>756077</v>
      </c>
      <c r="Y195" s="7">
        <f t="shared" ref="Y195:Y218" si="28">$C195+$N195</f>
        <v>778746</v>
      </c>
      <c r="Z195" s="7">
        <f t="shared" ref="Z195:Z218" si="29">$D195+$O195</f>
        <v>801723</v>
      </c>
      <c r="AA195" s="7">
        <f t="shared" ref="AA195:AA218" si="30">$E195+$P195</f>
        <v>825095</v>
      </c>
      <c r="AB195" s="7">
        <f t="shared" ref="AB195:AB218" si="31">$F195+$Q195</f>
        <v>848597</v>
      </c>
      <c r="AC195" s="7">
        <f t="shared" ref="AC195:AC218" si="32">$G195+$R195</f>
        <v>871680</v>
      </c>
      <c r="AD195" s="7">
        <f t="shared" ref="AD195:AD218" si="33">$H195+$S195</f>
        <v>892310</v>
      </c>
      <c r="AE195" s="7">
        <f t="shared" ref="AE195:AE218" si="34">$I195+$T195</f>
        <v>910448</v>
      </c>
      <c r="AF195" s="7">
        <f t="shared" ref="AF195:AF218" si="35">$J195+$U195</f>
        <v>929205</v>
      </c>
    </row>
    <row r="196" spans="1:32" ht="13.5" customHeight="1" x14ac:dyDescent="0.35">
      <c r="A196" s="2" t="s">
        <v>1950</v>
      </c>
      <c r="B196" s="3" t="s">
        <v>1951</v>
      </c>
      <c r="C196" s="3" t="s">
        <v>1952</v>
      </c>
      <c r="D196" s="3" t="s">
        <v>1953</v>
      </c>
      <c r="E196" s="3" t="s">
        <v>1954</v>
      </c>
      <c r="F196" s="3" t="s">
        <v>1955</v>
      </c>
      <c r="G196" s="3" t="s">
        <v>1956</v>
      </c>
      <c r="H196" s="3" t="s">
        <v>1957</v>
      </c>
      <c r="I196" s="3" t="s">
        <v>1958</v>
      </c>
      <c r="J196" s="3" t="s">
        <v>1959</v>
      </c>
      <c r="L196" s="6" t="s">
        <v>4123</v>
      </c>
      <c r="M196" t="str">
        <f>VLOOKUP($A196,'65+'!$A$1:$J$218,2,FALSE)</f>
        <v>226,396.0</v>
      </c>
      <c r="N196" t="str">
        <f>VLOOKUP($A196,'65+'!$A$1:$J$218,3,FALSE)</f>
        <v>235,142.0</v>
      </c>
      <c r="O196" t="str">
        <f>VLOOKUP($A196,'65+'!$A$1:$J$218,4,FALSE)</f>
        <v>244,291.0</v>
      </c>
      <c r="P196" t="str">
        <f>VLOOKUP($A196,'65+'!$A$1:$J$218,5,FALSE)</f>
        <v>253,810.0</v>
      </c>
      <c r="Q196" t="str">
        <f>VLOOKUP($A196,'65+'!$A$1:$J$218,6,FALSE)</f>
        <v>263,272.0</v>
      </c>
      <c r="R196" t="str">
        <f>VLOOKUP($A196,'65+'!$A$1:$J$218,7,FALSE)</f>
        <v>272,797.0</v>
      </c>
      <c r="S196" t="str">
        <f>VLOOKUP($A196,'65+'!$A$1:$J$218,8,FALSE)</f>
        <v>283,183.0</v>
      </c>
      <c r="T196" t="str">
        <f>VLOOKUP($A196,'65+'!$A$1:$J$218,9,FALSE)</f>
        <v>294,366.0</v>
      </c>
      <c r="U196" t="str">
        <f>VLOOKUP($A196,'65+'!$A$1:$J$218,10,FALSE)</f>
        <v>305,767.0</v>
      </c>
      <c r="W196" s="5" t="s">
        <v>4124</v>
      </c>
      <c r="X196" s="7">
        <f t="shared" si="27"/>
        <v>4608431</v>
      </c>
      <c r="Y196" s="7">
        <f t="shared" si="28"/>
        <v>4735003</v>
      </c>
      <c r="Z196" s="7">
        <f t="shared" si="29"/>
        <v>4865505</v>
      </c>
      <c r="AA196" s="7">
        <f t="shared" si="30"/>
        <v>4999411</v>
      </c>
      <c r="AB196" s="7">
        <f t="shared" si="31"/>
        <v>5137794</v>
      </c>
      <c r="AC196" s="7">
        <f t="shared" si="32"/>
        <v>5282177</v>
      </c>
      <c r="AD196" s="7">
        <f t="shared" si="33"/>
        <v>5434122</v>
      </c>
      <c r="AE196" s="7">
        <f t="shared" si="34"/>
        <v>5593530</v>
      </c>
      <c r="AF196" s="7">
        <f t="shared" si="35"/>
        <v>5754262</v>
      </c>
    </row>
    <row r="197" spans="1:32" ht="13.5" customHeight="1" x14ac:dyDescent="0.35">
      <c r="A197" s="2" t="s">
        <v>1960</v>
      </c>
      <c r="B197" s="3" t="s">
        <v>1961</v>
      </c>
      <c r="C197" s="3" t="s">
        <v>1962</v>
      </c>
      <c r="D197" s="3" t="s">
        <v>1963</v>
      </c>
      <c r="E197" s="3" t="s">
        <v>1964</v>
      </c>
      <c r="F197" s="3" t="s">
        <v>1965</v>
      </c>
      <c r="G197" s="3" t="s">
        <v>1966</v>
      </c>
      <c r="H197" s="3" t="s">
        <v>1967</v>
      </c>
      <c r="I197" s="3" t="s">
        <v>1968</v>
      </c>
      <c r="J197" s="3" t="s">
        <v>1969</v>
      </c>
      <c r="L197" s="6" t="s">
        <v>4123</v>
      </c>
      <c r="M197" t="str">
        <f>VLOOKUP($A197,'65+'!$A$1:$J$218,2,FALSE)</f>
        <v>6,362.0</v>
      </c>
      <c r="N197" t="str">
        <f>VLOOKUP($A197,'65+'!$A$1:$J$218,3,FALSE)</f>
        <v>6,394.0</v>
      </c>
      <c r="O197" t="str">
        <f>VLOOKUP($A197,'65+'!$A$1:$J$218,4,FALSE)</f>
        <v>6,489.0</v>
      </c>
      <c r="P197" t="str">
        <f>VLOOKUP($A197,'65+'!$A$1:$J$218,5,FALSE)</f>
        <v>6,589.0</v>
      </c>
      <c r="Q197" t="str">
        <f>VLOOKUP($A197,'65+'!$A$1:$J$218,6,FALSE)</f>
        <v>6,697.0</v>
      </c>
      <c r="R197" t="str">
        <f>VLOOKUP($A197,'65+'!$A$1:$J$218,7,FALSE)</f>
        <v>6,775.0</v>
      </c>
      <c r="S197" t="str">
        <f>VLOOKUP($A197,'65+'!$A$1:$J$218,8,FALSE)</f>
        <v>6,829.0</v>
      </c>
      <c r="T197" t="str">
        <f>VLOOKUP($A197,'65+'!$A$1:$J$218,9,FALSE)</f>
        <v>6,906.0</v>
      </c>
      <c r="U197" t="str">
        <f>VLOOKUP($A197,'65+'!$A$1:$J$218,10,FALSE)</f>
        <v>6,996.0</v>
      </c>
      <c r="W197" s="5" t="s">
        <v>4124</v>
      </c>
      <c r="X197" s="7">
        <f t="shared" si="27"/>
        <v>66996</v>
      </c>
      <c r="Y197" s="7">
        <f t="shared" si="28"/>
        <v>67031</v>
      </c>
      <c r="Z197" s="7">
        <f t="shared" si="29"/>
        <v>67345</v>
      </c>
      <c r="AA197" s="7">
        <f t="shared" si="30"/>
        <v>67637</v>
      </c>
      <c r="AB197" s="7">
        <f t="shared" si="31"/>
        <v>67892</v>
      </c>
      <c r="AC197" s="7">
        <f t="shared" si="32"/>
        <v>67882</v>
      </c>
      <c r="AD197" s="7">
        <f t="shared" si="33"/>
        <v>67603</v>
      </c>
      <c r="AE197" s="7">
        <f t="shared" si="34"/>
        <v>67336</v>
      </c>
      <c r="AF197" s="7">
        <f t="shared" si="35"/>
        <v>67294</v>
      </c>
    </row>
    <row r="198" spans="1:32" ht="13.5" customHeight="1" x14ac:dyDescent="0.35">
      <c r="A198" s="2" t="s">
        <v>1970</v>
      </c>
      <c r="B198" s="3" t="s">
        <v>1971</v>
      </c>
      <c r="C198" s="3" t="s">
        <v>1972</v>
      </c>
      <c r="D198" s="3" t="s">
        <v>1973</v>
      </c>
      <c r="E198" s="3" t="s">
        <v>1974</v>
      </c>
      <c r="F198" s="3" t="s">
        <v>1975</v>
      </c>
      <c r="G198" s="3" t="s">
        <v>1976</v>
      </c>
      <c r="H198" s="3" t="s">
        <v>1977</v>
      </c>
      <c r="I198" s="3" t="s">
        <v>1978</v>
      </c>
      <c r="J198" s="3" t="s">
        <v>1979</v>
      </c>
      <c r="L198" s="6" t="s">
        <v>4123</v>
      </c>
      <c r="M198" t="str">
        <f>VLOOKUP($A198,'65+'!$A$1:$J$218,2,FALSE)</f>
        <v>114,588.0</v>
      </c>
      <c r="N198" t="str">
        <f>VLOOKUP($A198,'65+'!$A$1:$J$218,3,FALSE)</f>
        <v>121,169.0</v>
      </c>
      <c r="O198" t="str">
        <f>VLOOKUP($A198,'65+'!$A$1:$J$218,4,FALSE)</f>
        <v>127,016.0</v>
      </c>
      <c r="P198" t="str">
        <f>VLOOKUP($A198,'65+'!$A$1:$J$218,5,FALSE)</f>
        <v>134,297.0</v>
      </c>
      <c r="Q198" t="str">
        <f>VLOOKUP($A198,'65+'!$A$1:$J$218,6,FALSE)</f>
        <v>142,743.0</v>
      </c>
      <c r="R198" t="str">
        <f>VLOOKUP($A198,'65+'!$A$1:$J$218,7,FALSE)</f>
        <v>149,276.0</v>
      </c>
      <c r="S198" t="str">
        <f>VLOOKUP($A198,'65+'!$A$1:$J$218,8,FALSE)</f>
        <v>155,130.0</v>
      </c>
      <c r="T198" t="str">
        <f>VLOOKUP($A198,'65+'!$A$1:$J$218,9,FALSE)</f>
        <v>162,104.0</v>
      </c>
      <c r="U198" t="str">
        <f>VLOOKUP($A198,'65+'!$A$1:$J$218,10,FALSE)</f>
        <v>169,377.0</v>
      </c>
      <c r="W198" s="5" t="s">
        <v>4124</v>
      </c>
      <c r="X198" s="7">
        <f t="shared" si="27"/>
        <v>1090252</v>
      </c>
      <c r="Y198" s="7">
        <f t="shared" si="28"/>
        <v>1094391</v>
      </c>
      <c r="Z198" s="7">
        <f t="shared" si="29"/>
        <v>1100330</v>
      </c>
      <c r="AA198" s="7">
        <f t="shared" si="30"/>
        <v>1107036</v>
      </c>
      <c r="AB198" s="7">
        <f t="shared" si="31"/>
        <v>1110519</v>
      </c>
      <c r="AC198" s="7">
        <f t="shared" si="32"/>
        <v>1113940</v>
      </c>
      <c r="AD198" s="7">
        <f t="shared" si="33"/>
        <v>1115889</v>
      </c>
      <c r="AE198" s="7">
        <f t="shared" si="34"/>
        <v>1120989</v>
      </c>
      <c r="AF198" s="7">
        <f t="shared" si="35"/>
        <v>1125313</v>
      </c>
    </row>
    <row r="199" spans="1:32" ht="13.5" customHeight="1" x14ac:dyDescent="0.35">
      <c r="A199" s="2" t="s">
        <v>1980</v>
      </c>
      <c r="B199" s="3" t="s">
        <v>1981</v>
      </c>
      <c r="C199" s="3" t="s">
        <v>1982</v>
      </c>
      <c r="D199" s="3" t="s">
        <v>1983</v>
      </c>
      <c r="E199" s="3" t="s">
        <v>1984</v>
      </c>
      <c r="F199" s="3" t="s">
        <v>1985</v>
      </c>
      <c r="G199" s="3" t="s">
        <v>1986</v>
      </c>
      <c r="H199" s="3" t="s">
        <v>1987</v>
      </c>
      <c r="I199" s="3" t="s">
        <v>1988</v>
      </c>
      <c r="J199" s="3" t="s">
        <v>1989</v>
      </c>
      <c r="L199" s="6" t="s">
        <v>4123</v>
      </c>
      <c r="M199" t="str">
        <f>VLOOKUP($A199,'65+'!$A$1:$J$218,2,FALSE)</f>
        <v>825,646.0</v>
      </c>
      <c r="N199" t="str">
        <f>VLOOKUP($A199,'65+'!$A$1:$J$218,3,FALSE)</f>
        <v>858,774.0</v>
      </c>
      <c r="O199" t="str">
        <f>VLOOKUP($A199,'65+'!$A$1:$J$218,4,FALSE)</f>
        <v>897,236.0</v>
      </c>
      <c r="P199" t="str">
        <f>VLOOKUP($A199,'65+'!$A$1:$J$218,5,FALSE)</f>
        <v>943,563.0</v>
      </c>
      <c r="Q199" t="str">
        <f>VLOOKUP($A199,'65+'!$A$1:$J$218,6,FALSE)</f>
        <v>991,664.0</v>
      </c>
      <c r="R199" t="str">
        <f>VLOOKUP($A199,'65+'!$A$1:$J$218,7,FALSE)</f>
        <v>1,031,107.0</v>
      </c>
      <c r="S199" t="str">
        <f>VLOOKUP($A199,'65+'!$A$1:$J$218,8,FALSE)</f>
        <v>1,071,225.0</v>
      </c>
      <c r="T199" t="str">
        <f>VLOOKUP($A199,'65+'!$A$1:$J$218,9,FALSE)</f>
        <v>1,118,325.0</v>
      </c>
      <c r="U199" t="str">
        <f>VLOOKUP($A199,'65+'!$A$1:$J$218,10,FALSE)</f>
        <v>1,169,962.0</v>
      </c>
      <c r="W199" s="5" t="s">
        <v>4124</v>
      </c>
      <c r="X199" s="7">
        <f t="shared" si="27"/>
        <v>8662597</v>
      </c>
      <c r="Y199" s="7">
        <f t="shared" si="28"/>
        <v>8738292</v>
      </c>
      <c r="Z199" s="7">
        <f t="shared" si="29"/>
        <v>8814504</v>
      </c>
      <c r="AA199" s="7">
        <f t="shared" si="30"/>
        <v>8893073</v>
      </c>
      <c r="AB199" s="7">
        <f t="shared" si="31"/>
        <v>8970562</v>
      </c>
      <c r="AC199" s="7">
        <f t="shared" si="32"/>
        <v>9041150</v>
      </c>
      <c r="AD199" s="7">
        <f t="shared" si="33"/>
        <v>9121185</v>
      </c>
      <c r="AE199" s="7">
        <f t="shared" si="34"/>
        <v>9219268</v>
      </c>
      <c r="AF199" s="7">
        <f t="shared" si="35"/>
        <v>9325820</v>
      </c>
    </row>
    <row r="200" spans="1:32" ht="13.5" customHeight="1" x14ac:dyDescent="0.35">
      <c r="A200" s="2" t="s">
        <v>1990</v>
      </c>
      <c r="B200" s="3" t="s">
        <v>1991</v>
      </c>
      <c r="C200" s="3" t="s">
        <v>1992</v>
      </c>
      <c r="D200" s="3" t="s">
        <v>1993</v>
      </c>
      <c r="E200" s="3" t="s">
        <v>1994</v>
      </c>
      <c r="F200" s="3" t="s">
        <v>1995</v>
      </c>
      <c r="G200" s="3" t="s">
        <v>1996</v>
      </c>
      <c r="H200" s="3" t="s">
        <v>1997</v>
      </c>
      <c r="I200" s="3" t="s">
        <v>1998</v>
      </c>
      <c r="J200" s="3" t="s">
        <v>1999</v>
      </c>
      <c r="L200" s="6" t="s">
        <v>4123</v>
      </c>
      <c r="M200" t="str">
        <f>VLOOKUP($A200,'65+'!$A$1:$J$218,2,FALSE)</f>
        <v>6,151,693.0</v>
      </c>
      <c r="N200" t="str">
        <f>VLOOKUP($A200,'65+'!$A$1:$J$218,3,FALSE)</f>
        <v>6,381,992.0</v>
      </c>
      <c r="O200" t="str">
        <f>VLOOKUP($A200,'65+'!$A$1:$J$218,4,FALSE)</f>
        <v>6,652,511.0</v>
      </c>
      <c r="P200" t="str">
        <f>VLOOKUP($A200,'65+'!$A$1:$J$218,5,FALSE)</f>
        <v>7,037,942.0</v>
      </c>
      <c r="Q200" t="str">
        <f>VLOOKUP($A200,'65+'!$A$1:$J$218,6,FALSE)</f>
        <v>7,474,490.0</v>
      </c>
      <c r="R200" t="str">
        <f>VLOOKUP($A200,'65+'!$A$1:$J$218,7,FALSE)</f>
        <v>7,897,192.0</v>
      </c>
      <c r="S200" t="str">
        <f>VLOOKUP($A200,'65+'!$A$1:$J$218,8,FALSE)</f>
        <v>8,259,640.0</v>
      </c>
      <c r="T200" t="str">
        <f>VLOOKUP($A200,'65+'!$A$1:$J$218,9,FALSE)</f>
        <v>8,533,473.0</v>
      </c>
      <c r="U200" t="str">
        <f>VLOOKUP($A200,'65+'!$A$1:$J$218,10,FALSE)</f>
        <v>8,794,894.0</v>
      </c>
      <c r="W200" s="5" t="s">
        <v>4124</v>
      </c>
      <c r="X200" s="7">
        <f t="shared" si="27"/>
        <v>60604220</v>
      </c>
      <c r="Y200" s="7">
        <f t="shared" si="28"/>
        <v>61582680</v>
      </c>
      <c r="Z200" s="7">
        <f t="shared" si="29"/>
        <v>62584642</v>
      </c>
      <c r="AA200" s="7">
        <f t="shared" si="30"/>
        <v>63617687</v>
      </c>
      <c r="AB200" s="7">
        <f t="shared" si="31"/>
        <v>64398074</v>
      </c>
      <c r="AC200" s="7">
        <f t="shared" si="32"/>
        <v>65209006</v>
      </c>
      <c r="AD200" s="7">
        <f t="shared" si="33"/>
        <v>66123069</v>
      </c>
      <c r="AE200" s="7">
        <f t="shared" si="34"/>
        <v>66691005</v>
      </c>
      <c r="AF200" s="7">
        <f t="shared" si="35"/>
        <v>67175843</v>
      </c>
    </row>
    <row r="201" spans="1:32" ht="13.5" customHeight="1" x14ac:dyDescent="0.35">
      <c r="A201" s="2" t="s">
        <v>2000</v>
      </c>
      <c r="B201" s="3" t="s">
        <v>2001</v>
      </c>
      <c r="C201" s="3" t="s">
        <v>2002</v>
      </c>
      <c r="D201" s="3" t="s">
        <v>2003</v>
      </c>
      <c r="E201" s="3" t="s">
        <v>2004</v>
      </c>
      <c r="F201" s="3" t="s">
        <v>2005</v>
      </c>
      <c r="G201" s="3" t="s">
        <v>2006</v>
      </c>
      <c r="H201" s="3" t="s">
        <v>2007</v>
      </c>
      <c r="I201" s="3" t="s">
        <v>2008</v>
      </c>
      <c r="J201" s="3" t="s">
        <v>2009</v>
      </c>
      <c r="L201" s="6" t="s">
        <v>4123</v>
      </c>
      <c r="M201" t="str">
        <f>VLOOKUP($A201,'65+'!$A$1:$J$218,2,FALSE)</f>
        <v>228,382.0</v>
      </c>
      <c r="N201" t="str">
        <f>VLOOKUP($A201,'65+'!$A$1:$J$218,3,FALSE)</f>
        <v>236,030.0</v>
      </c>
      <c r="O201" t="str">
        <f>VLOOKUP($A201,'65+'!$A$1:$J$218,4,FALSE)</f>
        <v>244,388.0</v>
      </c>
      <c r="P201" t="str">
        <f>VLOOKUP($A201,'65+'!$A$1:$J$218,5,FALSE)</f>
        <v>253,702.0</v>
      </c>
      <c r="Q201" t="str">
        <f>VLOOKUP($A201,'65+'!$A$1:$J$218,6,FALSE)</f>
        <v>263,938.0</v>
      </c>
      <c r="R201" t="str">
        <f>VLOOKUP($A201,'65+'!$A$1:$J$218,7,FALSE)</f>
        <v>275,641.0</v>
      </c>
      <c r="S201" t="str">
        <f>VLOOKUP($A201,'65+'!$A$1:$J$218,8,FALSE)</f>
        <v>292,438.0</v>
      </c>
      <c r="T201" t="str">
        <f>VLOOKUP($A201,'65+'!$A$1:$J$218,9,FALSE)</f>
        <v>314,637.0</v>
      </c>
      <c r="U201" t="str">
        <f>VLOOKUP($A201,'65+'!$A$1:$J$218,10,FALSE)</f>
        <v>339,519.0</v>
      </c>
      <c r="W201" s="5" t="s">
        <v>4124</v>
      </c>
      <c r="X201" s="7">
        <f t="shared" si="27"/>
        <v>4458186</v>
      </c>
      <c r="Y201" s="7">
        <f t="shared" si="28"/>
        <v>4543899</v>
      </c>
      <c r="Z201" s="7">
        <f t="shared" si="29"/>
        <v>4625462</v>
      </c>
      <c r="AA201" s="7">
        <f t="shared" si="30"/>
        <v>4703612</v>
      </c>
      <c r="AB201" s="7">
        <f t="shared" si="31"/>
        <v>4779641</v>
      </c>
      <c r="AC201" s="7">
        <f t="shared" si="32"/>
        <v>4856084</v>
      </c>
      <c r="AD201" s="7">
        <f t="shared" si="33"/>
        <v>4938960</v>
      </c>
      <c r="AE201" s="7">
        <f t="shared" si="34"/>
        <v>5032087</v>
      </c>
      <c r="AF201" s="7">
        <f t="shared" si="35"/>
        <v>5133217</v>
      </c>
    </row>
    <row r="202" spans="1:32" ht="13.5" customHeight="1" x14ac:dyDescent="0.35">
      <c r="A202" s="2" t="s">
        <v>2010</v>
      </c>
      <c r="B202" s="3" t="s">
        <v>2011</v>
      </c>
      <c r="C202" s="3" t="s">
        <v>2012</v>
      </c>
      <c r="D202" s="3" t="s">
        <v>2013</v>
      </c>
      <c r="E202" s="3" t="s">
        <v>2014</v>
      </c>
      <c r="F202" s="3" t="s">
        <v>2015</v>
      </c>
      <c r="G202" s="3" t="s">
        <v>2016</v>
      </c>
      <c r="H202" s="3" t="s">
        <v>2017</v>
      </c>
      <c r="I202" s="3" t="s">
        <v>2018</v>
      </c>
      <c r="J202" s="3" t="s">
        <v>2019</v>
      </c>
      <c r="L202" s="6" t="s">
        <v>4123</v>
      </c>
      <c r="M202" t="str">
        <f>VLOOKUP($A202,'65+'!$A$1:$J$218,2,FALSE)</f>
        <v>3,325.0</v>
      </c>
      <c r="N202" t="str">
        <f>VLOOKUP($A202,'65+'!$A$1:$J$218,3,FALSE)</f>
        <v>3,626.0</v>
      </c>
      <c r="O202" t="str">
        <f>VLOOKUP($A202,'65+'!$A$1:$J$218,4,FALSE)</f>
        <v>3,937.0</v>
      </c>
      <c r="P202" t="str">
        <f>VLOOKUP($A202,'65+'!$A$1:$J$218,5,FALSE)</f>
        <v>4,237.0</v>
      </c>
      <c r="Q202" t="str">
        <f>VLOOKUP($A202,'65+'!$A$1:$J$218,6,FALSE)</f>
        <v>4,473.0</v>
      </c>
      <c r="R202" t="str">
        <f>VLOOKUP($A202,'65+'!$A$1:$J$218,7,FALSE)</f>
        <v>4,674.0</v>
      </c>
      <c r="S202" t="str">
        <f>VLOOKUP($A202,'65+'!$A$1:$J$218,8,FALSE)</f>
        <v>4,862.0</v>
      </c>
      <c r="T202" t="str">
        <f>VLOOKUP($A202,'65+'!$A$1:$J$218,9,FALSE)</f>
        <v>5,035.0</v>
      </c>
      <c r="U202" t="str">
        <f>VLOOKUP($A202,'65+'!$A$1:$J$218,10,FALSE)</f>
        <v>5,236.0</v>
      </c>
      <c r="W202" s="5" t="s">
        <v>4124</v>
      </c>
      <c r="X202" s="7">
        <f t="shared" si="27"/>
        <v>31348</v>
      </c>
      <c r="Y202" s="7">
        <f t="shared" si="28"/>
        <v>32860</v>
      </c>
      <c r="Z202" s="7">
        <f t="shared" si="29"/>
        <v>34396</v>
      </c>
      <c r="AA202" s="7">
        <f t="shared" si="30"/>
        <v>35875</v>
      </c>
      <c r="AB202" s="7">
        <f t="shared" si="31"/>
        <v>36984</v>
      </c>
      <c r="AC202" s="7">
        <f t="shared" si="32"/>
        <v>37768</v>
      </c>
      <c r="AD202" s="7">
        <f t="shared" si="33"/>
        <v>38341</v>
      </c>
      <c r="AE202" s="7">
        <f t="shared" si="34"/>
        <v>38705</v>
      </c>
      <c r="AF202" s="7">
        <f t="shared" si="35"/>
        <v>39056</v>
      </c>
    </row>
    <row r="203" spans="1:32" ht="13.5" customHeight="1" x14ac:dyDescent="0.35">
      <c r="A203" s="2" t="s">
        <v>2020</v>
      </c>
      <c r="B203" s="3" t="s">
        <v>2021</v>
      </c>
      <c r="C203" s="3" t="s">
        <v>2022</v>
      </c>
      <c r="D203" s="3" t="s">
        <v>2023</v>
      </c>
      <c r="E203" s="3" t="s">
        <v>2024</v>
      </c>
      <c r="F203" s="3" t="s">
        <v>2025</v>
      </c>
      <c r="G203" s="3" t="s">
        <v>2026</v>
      </c>
      <c r="H203" s="3" t="s">
        <v>2027</v>
      </c>
      <c r="I203" s="3" t="s">
        <v>2028</v>
      </c>
      <c r="J203" s="3" t="s">
        <v>2029</v>
      </c>
      <c r="L203" s="6" t="s">
        <v>4123</v>
      </c>
      <c r="M203" t="str">
        <f>VLOOKUP($A203,'65+'!$A$1:$J$218,2,FALSE)</f>
        <v>591.0</v>
      </c>
      <c r="N203" t="str">
        <f>VLOOKUP($A203,'65+'!$A$1:$J$218,3,FALSE)</f>
        <v>588.0</v>
      </c>
      <c r="O203" t="str">
        <f>VLOOKUP($A203,'65+'!$A$1:$J$218,4,FALSE)</f>
        <v>591.0</v>
      </c>
      <c r="P203" t="str">
        <f>VLOOKUP($A203,'65+'!$A$1:$J$218,5,FALSE)</f>
        <v>595.0</v>
      </c>
      <c r="Q203" t="str">
        <f>VLOOKUP($A203,'65+'!$A$1:$J$218,6,FALSE)</f>
        <v>595.0</v>
      </c>
      <c r="R203" t="str">
        <f>VLOOKUP($A203,'65+'!$A$1:$J$218,7,FALSE)</f>
        <v>587.0</v>
      </c>
      <c r="S203" t="str">
        <f>VLOOKUP($A203,'65+'!$A$1:$J$218,8,FALSE)</f>
        <v>588.0</v>
      </c>
      <c r="T203" t="str">
        <f>VLOOKUP($A203,'65+'!$A$1:$J$218,9,FALSE)</f>
        <v>616.0</v>
      </c>
      <c r="U203" t="str">
        <f>VLOOKUP($A203,'65+'!$A$1:$J$218,10,FALSE)</f>
        <v>643.0</v>
      </c>
      <c r="W203" s="5" t="s">
        <v>4124</v>
      </c>
      <c r="X203" s="7">
        <f t="shared" si="27"/>
        <v>7458</v>
      </c>
      <c r="Y203" s="7">
        <f t="shared" si="28"/>
        <v>7432</v>
      </c>
      <c r="Z203" s="7">
        <f t="shared" si="29"/>
        <v>7354</v>
      </c>
      <c r="AA203" s="7">
        <f t="shared" si="30"/>
        <v>7230</v>
      </c>
      <c r="AB203" s="7">
        <f t="shared" si="31"/>
        <v>7106</v>
      </c>
      <c r="AC203" s="7">
        <f t="shared" si="32"/>
        <v>6968</v>
      </c>
      <c r="AD203" s="7">
        <f t="shared" si="33"/>
        <v>6796</v>
      </c>
      <c r="AE203" s="7">
        <f t="shared" si="34"/>
        <v>6616</v>
      </c>
      <c r="AF203" s="7">
        <f t="shared" si="35"/>
        <v>6468</v>
      </c>
    </row>
    <row r="204" spans="1:32" ht="13.5" customHeight="1" x14ac:dyDescent="0.35">
      <c r="A204" s="2" t="s">
        <v>2030</v>
      </c>
      <c r="B204" s="3" t="s">
        <v>2031</v>
      </c>
      <c r="C204" s="3" t="s">
        <v>2032</v>
      </c>
      <c r="D204" s="3" t="s">
        <v>2033</v>
      </c>
      <c r="E204" s="3" t="s">
        <v>2034</v>
      </c>
      <c r="F204" s="3" t="s">
        <v>2035</v>
      </c>
      <c r="G204" s="3" t="s">
        <v>2036</v>
      </c>
      <c r="H204" s="3" t="s">
        <v>2037</v>
      </c>
      <c r="I204" s="3" t="s">
        <v>2038</v>
      </c>
      <c r="J204" s="3" t="s">
        <v>2039</v>
      </c>
      <c r="L204" s="6" t="s">
        <v>4123</v>
      </c>
      <c r="M204" t="str">
        <f>VLOOKUP($A204,'65+'!$A$1:$J$218,2,FALSE)</f>
        <v>759,918.0</v>
      </c>
      <c r="N204" t="str">
        <f>VLOOKUP($A204,'65+'!$A$1:$J$218,3,FALSE)</f>
        <v>796,966.0</v>
      </c>
      <c r="O204" t="str">
        <f>VLOOKUP($A204,'65+'!$A$1:$J$218,4,FALSE)</f>
        <v>835,157.0</v>
      </c>
      <c r="P204" t="str">
        <f>VLOOKUP($A204,'65+'!$A$1:$J$218,5,FALSE)</f>
        <v>875,645.0</v>
      </c>
      <c r="Q204" t="str">
        <f>VLOOKUP($A204,'65+'!$A$1:$J$218,6,FALSE)</f>
        <v>916,644.0</v>
      </c>
      <c r="R204" t="str">
        <f>VLOOKUP($A204,'65+'!$A$1:$J$218,7,FALSE)</f>
        <v>957,599.0</v>
      </c>
      <c r="S204" t="str">
        <f>VLOOKUP($A204,'65+'!$A$1:$J$218,8,FALSE)</f>
        <v>1,000,761.0</v>
      </c>
      <c r="T204" t="str">
        <f>VLOOKUP($A204,'65+'!$A$1:$J$218,9,FALSE)</f>
        <v>1,046,400.0</v>
      </c>
      <c r="U204" t="str">
        <f>VLOOKUP($A204,'65+'!$A$1:$J$218,10,FALSE)</f>
        <v>1,094,613.0</v>
      </c>
      <c r="W204" s="5" t="s">
        <v>4124</v>
      </c>
      <c r="X204" s="7">
        <f t="shared" si="27"/>
        <v>20360656</v>
      </c>
      <c r="Y204" s="7">
        <f t="shared" si="28"/>
        <v>21333308</v>
      </c>
      <c r="Z204" s="7">
        <f t="shared" si="29"/>
        <v>22309095</v>
      </c>
      <c r="AA204" s="7">
        <f t="shared" si="30"/>
        <v>23321593</v>
      </c>
      <c r="AB204" s="7">
        <f t="shared" si="31"/>
        <v>24351947</v>
      </c>
      <c r="AC204" s="7">
        <f t="shared" si="32"/>
        <v>25373797</v>
      </c>
      <c r="AD204" s="7">
        <f t="shared" si="33"/>
        <v>26349828</v>
      </c>
      <c r="AE204" s="7">
        <f t="shared" si="34"/>
        <v>27277834</v>
      </c>
      <c r="AF204" s="7">
        <f t="shared" si="35"/>
        <v>28237012</v>
      </c>
    </row>
    <row r="205" spans="1:32" ht="13.5" customHeight="1" x14ac:dyDescent="0.35">
      <c r="A205" s="2" t="s">
        <v>2040</v>
      </c>
      <c r="B205" s="3" t="s">
        <v>2041</v>
      </c>
      <c r="C205" s="3" t="s">
        <v>2042</v>
      </c>
      <c r="D205" s="3" t="s">
        <v>2043</v>
      </c>
      <c r="E205" s="3" t="s">
        <v>2044</v>
      </c>
      <c r="F205" s="3" t="s">
        <v>2045</v>
      </c>
      <c r="G205" s="3" t="s">
        <v>2046</v>
      </c>
      <c r="H205" s="3" t="s">
        <v>2047</v>
      </c>
      <c r="I205" s="3" t="s">
        <v>2048</v>
      </c>
      <c r="J205" s="3" t="s">
        <v>2049</v>
      </c>
      <c r="L205" s="6" t="s">
        <v>4123</v>
      </c>
      <c r="M205" t="str">
        <f>VLOOKUP($A205,'65+'!$A$1:$J$218,2,FALSE)</f>
        <v>7,083,939.0</v>
      </c>
      <c r="N205" t="str">
        <f>VLOOKUP($A205,'65+'!$A$1:$J$218,3,FALSE)</f>
        <v>7,250,168.0</v>
      </c>
      <c r="O205" t="str">
        <f>VLOOKUP($A205,'65+'!$A$1:$J$218,4,FALSE)</f>
        <v>7,390,727.0</v>
      </c>
      <c r="P205" t="str">
        <f>VLOOKUP($A205,'65+'!$A$1:$J$218,5,FALSE)</f>
        <v>7,515,223.0</v>
      </c>
      <c r="Q205" t="str">
        <f>VLOOKUP($A205,'65+'!$A$1:$J$218,6,FALSE)</f>
        <v>7,638,640.0</v>
      </c>
      <c r="R205" t="str">
        <f>VLOOKUP($A205,'65+'!$A$1:$J$218,7,FALSE)</f>
        <v>7,702,677.0</v>
      </c>
      <c r="S205" t="str">
        <f>VLOOKUP($A205,'65+'!$A$1:$J$218,8,FALSE)</f>
        <v>7,330,053.0</v>
      </c>
      <c r="T205" t="str">
        <f>VLOOKUP($A205,'65+'!$A$1:$J$218,9,FALSE)</f>
        <v>7,002,284.0</v>
      </c>
      <c r="U205" t="str">
        <f>VLOOKUP($A205,'65+'!$A$1:$J$218,10,FALSE)</f>
        <v>7,179,225.0</v>
      </c>
      <c r="W205" s="5" t="s">
        <v>4124</v>
      </c>
      <c r="X205" s="7">
        <f t="shared" si="27"/>
        <v>38655749</v>
      </c>
      <c r="Y205" s="7">
        <f t="shared" si="28"/>
        <v>38444290</v>
      </c>
      <c r="Z205" s="7">
        <f t="shared" si="29"/>
        <v>38237908</v>
      </c>
      <c r="AA205" s="7">
        <f t="shared" si="30"/>
        <v>38046784</v>
      </c>
      <c r="AB205" s="7">
        <f t="shared" si="31"/>
        <v>37851388</v>
      </c>
      <c r="AC205" s="7">
        <f t="shared" si="32"/>
        <v>37589844</v>
      </c>
      <c r="AD205" s="7">
        <f t="shared" si="33"/>
        <v>34964630</v>
      </c>
      <c r="AE205" s="7">
        <f t="shared" si="34"/>
        <v>32338724</v>
      </c>
      <c r="AF205" s="7">
        <f t="shared" si="35"/>
        <v>32601991</v>
      </c>
    </row>
    <row r="206" spans="1:32" ht="13.5" customHeight="1" x14ac:dyDescent="0.35">
      <c r="A206" s="2" t="s">
        <v>2050</v>
      </c>
      <c r="B206" s="3" t="s">
        <v>2051</v>
      </c>
      <c r="C206" s="3" t="s">
        <v>2052</v>
      </c>
      <c r="D206" s="3" t="s">
        <v>2053</v>
      </c>
      <c r="E206" s="3" t="s">
        <v>2054</v>
      </c>
      <c r="F206" s="3" t="s">
        <v>2055</v>
      </c>
      <c r="G206" s="3" t="s">
        <v>2056</v>
      </c>
      <c r="H206" s="3" t="s">
        <v>2057</v>
      </c>
      <c r="I206" s="3" t="s">
        <v>2058</v>
      </c>
      <c r="J206" s="3" t="s">
        <v>2059</v>
      </c>
      <c r="L206" s="6" t="s">
        <v>4123</v>
      </c>
      <c r="M206" t="str">
        <f>VLOOKUP($A206,'65+'!$A$1:$J$218,2,FALSE)</f>
        <v>132,706.0</v>
      </c>
      <c r="N206" t="str">
        <f>VLOOKUP($A206,'65+'!$A$1:$J$218,3,FALSE)</f>
        <v>136,401.0</v>
      </c>
      <c r="O206" t="str">
        <f>VLOOKUP($A206,'65+'!$A$1:$J$218,4,FALSE)</f>
        <v>140,303.0</v>
      </c>
      <c r="P206" t="str">
        <f>VLOOKUP($A206,'65+'!$A$1:$J$218,5,FALSE)</f>
        <v>144,331.0</v>
      </c>
      <c r="Q206" t="str">
        <f>VLOOKUP($A206,'65+'!$A$1:$J$218,6,FALSE)</f>
        <v>147,041.0</v>
      </c>
      <c r="R206" t="str">
        <f>VLOOKUP($A206,'65+'!$A$1:$J$218,7,FALSE)</f>
        <v>155,044.0</v>
      </c>
      <c r="S206" t="str">
        <f>VLOOKUP($A206,'65+'!$A$1:$J$218,8,FALSE)</f>
        <v>165,203.0</v>
      </c>
      <c r="T206" t="str">
        <f>VLOOKUP($A206,'65+'!$A$1:$J$218,9,FALSE)</f>
        <v>177,766.0</v>
      </c>
      <c r="U206" t="str">
        <f>VLOOKUP($A206,'65+'!$A$1:$J$218,10,FALSE)</f>
        <v>192,192.0</v>
      </c>
      <c r="W206" s="5" t="s">
        <v>4124</v>
      </c>
      <c r="X206" s="7">
        <f t="shared" si="27"/>
        <v>7433015</v>
      </c>
      <c r="Y206" s="7">
        <f t="shared" si="28"/>
        <v>7677066</v>
      </c>
      <c r="Z206" s="7">
        <f t="shared" si="29"/>
        <v>7784946</v>
      </c>
      <c r="AA206" s="7">
        <f t="shared" si="30"/>
        <v>7873118</v>
      </c>
      <c r="AB206" s="7">
        <f t="shared" si="31"/>
        <v>7842387</v>
      </c>
      <c r="AC206" s="7">
        <f t="shared" si="32"/>
        <v>7994451</v>
      </c>
      <c r="AD206" s="7">
        <f t="shared" si="33"/>
        <v>8415063</v>
      </c>
      <c r="AE206" s="7">
        <f t="shared" si="34"/>
        <v>8770817</v>
      </c>
      <c r="AF206" s="7">
        <f t="shared" si="35"/>
        <v>9124593</v>
      </c>
    </row>
    <row r="207" spans="1:32" ht="13.5" customHeight="1" x14ac:dyDescent="0.35">
      <c r="A207" s="2" t="s">
        <v>2060</v>
      </c>
      <c r="B207" s="3" t="s">
        <v>2061</v>
      </c>
      <c r="C207" s="3" t="s">
        <v>2062</v>
      </c>
      <c r="D207" s="3" t="s">
        <v>2063</v>
      </c>
      <c r="E207" s="3" t="s">
        <v>2064</v>
      </c>
      <c r="F207" s="3" t="s">
        <v>2065</v>
      </c>
      <c r="G207" s="3" t="s">
        <v>2066</v>
      </c>
      <c r="H207" s="3" t="s">
        <v>2067</v>
      </c>
      <c r="I207" s="3" t="s">
        <v>2068</v>
      </c>
      <c r="J207" s="3" t="s">
        <v>2069</v>
      </c>
      <c r="L207" s="6" t="s">
        <v>4123</v>
      </c>
      <c r="M207" t="str">
        <f>VLOOKUP($A207,'65+'!$A$1:$J$218,2,FALSE)</f>
        <v>11,754,283.0</v>
      </c>
      <c r="N207" t="str">
        <f>VLOOKUP($A207,'65+'!$A$1:$J$218,3,FALSE)</f>
        <v>11,922,308.0</v>
      </c>
      <c r="O207" t="str">
        <f>VLOOKUP($A207,'65+'!$A$1:$J$218,4,FALSE)</f>
        <v>12,101,554.0</v>
      </c>
      <c r="P207" t="str">
        <f>VLOOKUP($A207,'65+'!$A$1:$J$218,5,FALSE)</f>
        <v>12,298,722.0</v>
      </c>
      <c r="Q207" t="str">
        <f>VLOOKUP($A207,'65+'!$A$1:$J$218,6,FALSE)</f>
        <v>12,418,252.0</v>
      </c>
      <c r="R207" t="str">
        <f>VLOOKUP($A207,'65+'!$A$1:$J$218,7,FALSE)</f>
        <v>12,538,500.0</v>
      </c>
      <c r="S207" t="str">
        <f>VLOOKUP($A207,'65+'!$A$1:$J$218,8,FALSE)</f>
        <v>12,797,650.0</v>
      </c>
      <c r="T207" t="str">
        <f>VLOOKUP($A207,'65+'!$A$1:$J$218,9,FALSE)</f>
        <v>13,176,579.0</v>
      </c>
      <c r="U207" t="str">
        <f>VLOOKUP($A207,'65+'!$A$1:$J$218,10,FALSE)</f>
        <v>13,498,909.0</v>
      </c>
      <c r="W207" s="5" t="s">
        <v>4124</v>
      </c>
      <c r="X207" s="7">
        <f t="shared" si="27"/>
        <v>53830391</v>
      </c>
      <c r="Y207" s="7">
        <f t="shared" si="28"/>
        <v>54078505</v>
      </c>
      <c r="Z207" s="7">
        <f t="shared" si="29"/>
        <v>54322651</v>
      </c>
      <c r="AA207" s="7">
        <f t="shared" si="30"/>
        <v>54622655</v>
      </c>
      <c r="AB207" s="7">
        <f t="shared" si="31"/>
        <v>54752555</v>
      </c>
      <c r="AC207" s="7">
        <f t="shared" si="32"/>
        <v>55037543</v>
      </c>
      <c r="AD207" s="7">
        <f t="shared" si="33"/>
        <v>55685917</v>
      </c>
      <c r="AE207" s="7">
        <f t="shared" si="34"/>
        <v>56568130</v>
      </c>
      <c r="AF207" s="7">
        <f t="shared" si="35"/>
        <v>57329480</v>
      </c>
    </row>
    <row r="208" spans="1:32" ht="13.5" customHeight="1" x14ac:dyDescent="0.35">
      <c r="A208" s="2" t="s">
        <v>2070</v>
      </c>
      <c r="B208" s="3" t="s">
        <v>2071</v>
      </c>
      <c r="C208" s="3" t="s">
        <v>2072</v>
      </c>
      <c r="D208" s="3" t="s">
        <v>2073</v>
      </c>
      <c r="E208" s="3" t="s">
        <v>2074</v>
      </c>
      <c r="F208" s="3" t="s">
        <v>2075</v>
      </c>
      <c r="G208" s="3" t="s">
        <v>2076</v>
      </c>
      <c r="H208" s="3" t="s">
        <v>2077</v>
      </c>
      <c r="I208" s="3" t="s">
        <v>2078</v>
      </c>
      <c r="J208" s="3" t="s">
        <v>2079</v>
      </c>
      <c r="L208" s="6" t="s">
        <v>4123</v>
      </c>
      <c r="M208" t="str">
        <f>VLOOKUP($A208,'65+'!$A$1:$J$218,2,FALSE)</f>
        <v>47,403,360.0</v>
      </c>
      <c r="N208" t="str">
        <f>VLOOKUP($A208,'65+'!$A$1:$J$218,3,FALSE)</f>
        <v>48,792,463.0</v>
      </c>
      <c r="O208" t="str">
        <f>VLOOKUP($A208,'65+'!$A$1:$J$218,4,FALSE)</f>
        <v>50,237,056.0</v>
      </c>
      <c r="P208" t="str">
        <f>VLOOKUP($A208,'65+'!$A$1:$J$218,5,FALSE)</f>
        <v>51,755,978.0</v>
      </c>
      <c r="Q208" t="str">
        <f>VLOOKUP($A208,'65+'!$A$1:$J$218,6,FALSE)</f>
        <v>53,290,879.0</v>
      </c>
      <c r="R208" t="str">
        <f>VLOOKUP($A208,'65+'!$A$1:$J$218,7,FALSE)</f>
        <v>54,709,351.0</v>
      </c>
      <c r="S208" t="str">
        <f>VLOOKUP($A208,'65+'!$A$1:$J$218,8,FALSE)</f>
        <v>56,514,463.0</v>
      </c>
      <c r="T208" t="str">
        <f>VLOOKUP($A208,'65+'!$A$1:$J$218,9,FALSE)</f>
        <v>58,711,454.0</v>
      </c>
      <c r="U208" t="str">
        <f>VLOOKUP($A208,'65+'!$A$1:$J$218,10,FALSE)</f>
        <v>60,977,581.0</v>
      </c>
      <c r="W208" s="5" t="s">
        <v>4124</v>
      </c>
      <c r="X208" s="7">
        <f t="shared" si="27"/>
        <v>262508139</v>
      </c>
      <c r="Y208" s="7">
        <f t="shared" si="28"/>
        <v>264752376</v>
      </c>
      <c r="Z208" s="7">
        <f t="shared" si="29"/>
        <v>266810467</v>
      </c>
      <c r="AA208" s="7">
        <f t="shared" si="30"/>
        <v>268776276</v>
      </c>
      <c r="AB208" s="7">
        <f t="shared" si="31"/>
        <v>270591103</v>
      </c>
      <c r="AC208" s="7">
        <f t="shared" si="32"/>
        <v>271836549</v>
      </c>
      <c r="AD208" s="7">
        <f t="shared" si="33"/>
        <v>274288928</v>
      </c>
      <c r="AE208" s="7">
        <f t="shared" si="34"/>
        <v>277546395</v>
      </c>
      <c r="AF208" s="7">
        <f t="shared" si="35"/>
        <v>281188198</v>
      </c>
    </row>
    <row r="209" spans="1:32" ht="13.5" customHeight="1" x14ac:dyDescent="0.35">
      <c r="A209" s="2" t="s">
        <v>2080</v>
      </c>
      <c r="B209" s="3" t="s">
        <v>2081</v>
      </c>
      <c r="C209" s="3" t="s">
        <v>2082</v>
      </c>
      <c r="D209" s="3" t="s">
        <v>2083</v>
      </c>
      <c r="E209" s="3" t="s">
        <v>2084</v>
      </c>
      <c r="F209" s="3" t="s">
        <v>2085</v>
      </c>
      <c r="G209" s="3" t="s">
        <v>2086</v>
      </c>
      <c r="H209" s="3" t="s">
        <v>2087</v>
      </c>
      <c r="I209" s="3" t="s">
        <v>2088</v>
      </c>
      <c r="J209" s="3" t="s">
        <v>2089</v>
      </c>
      <c r="L209" s="6" t="s">
        <v>4123</v>
      </c>
      <c r="M209" t="str">
        <f>VLOOKUP($A209,'65+'!$A$1:$J$218,2,FALSE)</f>
        <v>496,670.0</v>
      </c>
      <c r="N209" t="str">
        <f>VLOOKUP($A209,'65+'!$A$1:$J$218,3,FALSE)</f>
        <v>501,791.0</v>
      </c>
      <c r="O209" t="str">
        <f>VLOOKUP($A209,'65+'!$A$1:$J$218,4,FALSE)</f>
        <v>507,683.0</v>
      </c>
      <c r="P209" t="str">
        <f>VLOOKUP($A209,'65+'!$A$1:$J$218,5,FALSE)</f>
        <v>513,883.0</v>
      </c>
      <c r="Q209" t="str">
        <f>VLOOKUP($A209,'65+'!$A$1:$J$218,6,FALSE)</f>
        <v>520,920.0</v>
      </c>
      <c r="R209" t="str">
        <f>VLOOKUP($A209,'65+'!$A$1:$J$218,7,FALSE)</f>
        <v>525,944.0</v>
      </c>
      <c r="S209" t="str">
        <f>VLOOKUP($A209,'65+'!$A$1:$J$218,8,FALSE)</f>
        <v>529,437.0</v>
      </c>
      <c r="T209" t="str">
        <f>VLOOKUP($A209,'65+'!$A$1:$J$218,9,FALSE)</f>
        <v>535,751.0</v>
      </c>
      <c r="U209" t="str">
        <f>VLOOKUP($A209,'65+'!$A$1:$J$218,10,FALSE)</f>
        <v>543,385.0</v>
      </c>
      <c r="W209" s="5" t="s">
        <v>4124</v>
      </c>
      <c r="X209" s="7">
        <f t="shared" si="27"/>
        <v>2670291</v>
      </c>
      <c r="Y209" s="7">
        <f t="shared" si="28"/>
        <v>2684752</v>
      </c>
      <c r="Z209" s="7">
        <f t="shared" si="29"/>
        <v>2698892</v>
      </c>
      <c r="AA209" s="7">
        <f t="shared" si="30"/>
        <v>2711821</v>
      </c>
      <c r="AB209" s="7">
        <f t="shared" si="31"/>
        <v>2725712</v>
      </c>
      <c r="AC209" s="7">
        <f t="shared" si="32"/>
        <v>2736663</v>
      </c>
      <c r="AD209" s="7">
        <f t="shared" si="33"/>
        <v>2744373</v>
      </c>
      <c r="AE209" s="7">
        <f t="shared" si="34"/>
        <v>2755004</v>
      </c>
      <c r="AF209" s="7">
        <f t="shared" si="35"/>
        <v>2767081</v>
      </c>
    </row>
    <row r="210" spans="1:32" ht="13.5" customHeight="1" x14ac:dyDescent="0.35">
      <c r="A210" s="2" t="s">
        <v>2090</v>
      </c>
      <c r="B210" s="3" t="s">
        <v>2091</v>
      </c>
      <c r="C210" s="3" t="s">
        <v>2092</v>
      </c>
      <c r="D210" s="3" t="s">
        <v>2093</v>
      </c>
      <c r="E210" s="3" t="s">
        <v>2094</v>
      </c>
      <c r="F210" s="3" t="s">
        <v>2095</v>
      </c>
      <c r="G210" s="3" t="s">
        <v>2096</v>
      </c>
      <c r="H210" s="3" t="s">
        <v>2097</v>
      </c>
      <c r="I210" s="3" t="s">
        <v>2098</v>
      </c>
      <c r="J210" s="3" t="s">
        <v>2099</v>
      </c>
      <c r="L210" s="6" t="s">
        <v>4123</v>
      </c>
      <c r="M210" t="str">
        <f>VLOOKUP($A210,'65+'!$A$1:$J$218,2,FALSE)</f>
        <v>1,511,416.0</v>
      </c>
      <c r="N210" t="str">
        <f>VLOOKUP($A210,'65+'!$A$1:$J$218,3,FALSE)</f>
        <v>1,572,938.0</v>
      </c>
      <c r="O210" t="str">
        <f>VLOOKUP($A210,'65+'!$A$1:$J$218,4,FALSE)</f>
        <v>1,640,432.0</v>
      </c>
      <c r="P210" t="str">
        <f>VLOOKUP($A210,'65+'!$A$1:$J$218,5,FALSE)</f>
        <v>1,713,541.0</v>
      </c>
      <c r="Q210" t="str">
        <f>VLOOKUP($A210,'65+'!$A$1:$J$218,6,FALSE)</f>
        <v>1,782,985.0</v>
      </c>
      <c r="R210" t="str">
        <f>VLOOKUP($A210,'65+'!$A$1:$J$218,7,FALSE)</f>
        <v>1,852,586.0</v>
      </c>
      <c r="S210" t="str">
        <f>VLOOKUP($A210,'65+'!$A$1:$J$218,8,FALSE)</f>
        <v>1,937,350.0</v>
      </c>
      <c r="T210" t="str">
        <f>VLOOKUP($A210,'65+'!$A$1:$J$218,9,FALSE)</f>
        <v>2,030,414.0</v>
      </c>
      <c r="U210" t="str">
        <f>VLOOKUP($A210,'65+'!$A$1:$J$218,10,FALSE)</f>
        <v>2,132,447.0</v>
      </c>
      <c r="W210" s="5" t="s">
        <v>4124</v>
      </c>
      <c r="X210" s="7">
        <f t="shared" si="27"/>
        <v>22359293</v>
      </c>
      <c r="Y210" s="7">
        <f t="shared" si="28"/>
        <v>22670095</v>
      </c>
      <c r="Z210" s="7">
        <f t="shared" si="29"/>
        <v>22979529</v>
      </c>
      <c r="AA210" s="7">
        <f t="shared" si="30"/>
        <v>23291555</v>
      </c>
      <c r="AB210" s="7">
        <f t="shared" si="31"/>
        <v>23599241</v>
      </c>
      <c r="AC210" s="7">
        <f t="shared" si="32"/>
        <v>23909750</v>
      </c>
      <c r="AD210" s="7">
        <f t="shared" si="33"/>
        <v>24258726</v>
      </c>
      <c r="AE210" s="7">
        <f t="shared" si="34"/>
        <v>24646062</v>
      </c>
      <c r="AF210" s="7">
        <f t="shared" si="35"/>
        <v>25052075</v>
      </c>
    </row>
    <row r="211" spans="1:32" ht="13.5" customHeight="1" x14ac:dyDescent="0.35">
      <c r="A211" s="2" t="s">
        <v>2100</v>
      </c>
      <c r="B211" s="3" t="s">
        <v>2101</v>
      </c>
      <c r="C211" s="3" t="s">
        <v>2102</v>
      </c>
      <c r="D211" s="3" t="s">
        <v>2103</v>
      </c>
      <c r="E211" s="3" t="s">
        <v>2104</v>
      </c>
      <c r="F211" s="3" t="s">
        <v>2105</v>
      </c>
      <c r="G211" s="3" t="s">
        <v>2106</v>
      </c>
      <c r="H211" s="3" t="s">
        <v>2107</v>
      </c>
      <c r="I211" s="3" t="s">
        <v>2108</v>
      </c>
      <c r="J211" s="3" t="s">
        <v>2109</v>
      </c>
      <c r="L211" s="6" t="s">
        <v>4123</v>
      </c>
      <c r="M211" t="str">
        <f>VLOOKUP($A211,'65+'!$A$1:$J$218,2,FALSE)</f>
        <v>10,408.0</v>
      </c>
      <c r="N211" t="str">
        <f>VLOOKUP($A211,'65+'!$A$1:$J$218,3,FALSE)</f>
        <v>10,826.0</v>
      </c>
      <c r="O211" t="str">
        <f>VLOOKUP($A211,'65+'!$A$1:$J$218,4,FALSE)</f>
        <v>11,232.0</v>
      </c>
      <c r="P211" t="str">
        <f>VLOOKUP($A211,'65+'!$A$1:$J$218,5,FALSE)</f>
        <v>11,698.0</v>
      </c>
      <c r="Q211" t="str">
        <f>VLOOKUP($A211,'65+'!$A$1:$J$218,6,FALSE)</f>
        <v>12,132.0</v>
      </c>
      <c r="R211" t="str">
        <f>VLOOKUP($A211,'65+'!$A$1:$J$218,7,FALSE)</f>
        <v>12,529.0</v>
      </c>
      <c r="S211" t="str">
        <f>VLOOKUP($A211,'65+'!$A$1:$J$218,8,FALSE)</f>
        <v>12,991.0</v>
      </c>
      <c r="T211" t="str">
        <f>VLOOKUP($A211,'65+'!$A$1:$J$218,9,FALSE)</f>
        <v>13,516.0</v>
      </c>
      <c r="U211" t="str">
        <f>VLOOKUP($A211,'65+'!$A$1:$J$218,10,FALSE)</f>
        <v>14,080.0</v>
      </c>
      <c r="W211" s="5" t="s">
        <v>4124</v>
      </c>
      <c r="X211" s="7">
        <f t="shared" si="27"/>
        <v>166864</v>
      </c>
      <c r="Y211" s="7">
        <f t="shared" si="28"/>
        <v>170380</v>
      </c>
      <c r="Z211" s="7">
        <f t="shared" si="29"/>
        <v>174155</v>
      </c>
      <c r="AA211" s="7">
        <f t="shared" si="30"/>
        <v>178102</v>
      </c>
      <c r="AB211" s="7">
        <f t="shared" si="31"/>
        <v>182288</v>
      </c>
      <c r="AC211" s="7">
        <f t="shared" si="32"/>
        <v>186699</v>
      </c>
      <c r="AD211" s="7">
        <f t="shared" si="33"/>
        <v>191473</v>
      </c>
      <c r="AE211" s="7">
        <f t="shared" si="34"/>
        <v>196689</v>
      </c>
      <c r="AF211" s="7">
        <f t="shared" si="35"/>
        <v>202192</v>
      </c>
    </row>
    <row r="212" spans="1:32" ht="13.5" customHeight="1" x14ac:dyDescent="0.35">
      <c r="A212" s="2" t="s">
        <v>2110</v>
      </c>
      <c r="B212" s="3" t="s">
        <v>2111</v>
      </c>
      <c r="C212" s="3" t="s">
        <v>2112</v>
      </c>
      <c r="D212" s="3" t="s">
        <v>2113</v>
      </c>
      <c r="E212" s="3" t="s">
        <v>2114</v>
      </c>
      <c r="F212" s="3" t="s">
        <v>2115</v>
      </c>
      <c r="G212" s="3" t="s">
        <v>2116</v>
      </c>
      <c r="H212" s="3" t="s">
        <v>2117</v>
      </c>
      <c r="I212" s="3" t="s">
        <v>2118</v>
      </c>
      <c r="J212" s="3" t="s">
        <v>2119</v>
      </c>
      <c r="L212" s="6" t="s">
        <v>4123</v>
      </c>
      <c r="M212" t="str">
        <f>VLOOKUP($A212,'65+'!$A$1:$J$218,2,FALSE)</f>
        <v>2,072,269.0</v>
      </c>
      <c r="N212" t="str">
        <f>VLOOKUP($A212,'65+'!$A$1:$J$218,3,FALSE)</f>
        <v>2,140,655.0</v>
      </c>
      <c r="O212" t="str">
        <f>VLOOKUP($A212,'65+'!$A$1:$J$218,4,FALSE)</f>
        <v>2,203,099.0</v>
      </c>
      <c r="P212" t="str">
        <f>VLOOKUP($A212,'65+'!$A$1:$J$218,5,FALSE)</f>
        <v>2,270,798.0</v>
      </c>
      <c r="Q212" t="str">
        <f>VLOOKUP($A212,'65+'!$A$1:$J$218,6,FALSE)</f>
        <v>2,350,920.0</v>
      </c>
      <c r="R212" t="str">
        <f>VLOOKUP($A212,'65+'!$A$1:$J$218,7,FALSE)</f>
        <v>2,437,365.0</v>
      </c>
      <c r="S212" t="str">
        <f>VLOOKUP($A212,'65+'!$A$1:$J$218,8,FALSE)</f>
        <v>2,534,104.0</v>
      </c>
      <c r="T212" t="str">
        <f>VLOOKUP($A212,'65+'!$A$1:$J$218,9,FALSE)</f>
        <v>2,641,480.0</v>
      </c>
      <c r="U212" t="str">
        <f>VLOOKUP($A212,'65+'!$A$1:$J$218,10,FALSE)</f>
        <v>2,749,433.0</v>
      </c>
      <c r="W212" s="5" t="s">
        <v>4124</v>
      </c>
      <c r="X212" s="7">
        <f t="shared" si="27"/>
        <v>22179490</v>
      </c>
      <c r="Y212" s="7">
        <f t="shared" si="28"/>
        <v>22070579</v>
      </c>
      <c r="Z212" s="7">
        <f t="shared" si="29"/>
        <v>21484798</v>
      </c>
      <c r="AA212" s="7">
        <f t="shared" si="30"/>
        <v>20825163</v>
      </c>
      <c r="AB212" s="7">
        <f t="shared" si="31"/>
        <v>20527738</v>
      </c>
      <c r="AC212" s="7">
        <f t="shared" si="32"/>
        <v>20507250</v>
      </c>
      <c r="AD212" s="7">
        <f t="shared" si="33"/>
        <v>20654564</v>
      </c>
      <c r="AE212" s="7">
        <f t="shared" si="34"/>
        <v>20899114</v>
      </c>
      <c r="AF212" s="7">
        <f t="shared" si="35"/>
        <v>21154459</v>
      </c>
    </row>
    <row r="213" spans="1:32" ht="13.5" customHeight="1" x14ac:dyDescent="0.35">
      <c r="A213" s="2" t="s">
        <v>2120</v>
      </c>
      <c r="B213" s="3" t="s">
        <v>2121</v>
      </c>
      <c r="C213" s="3" t="s">
        <v>2122</v>
      </c>
      <c r="D213" s="3" t="s">
        <v>2123</v>
      </c>
      <c r="E213" s="3" t="s">
        <v>2124</v>
      </c>
      <c r="F213" s="3" t="s">
        <v>2125</v>
      </c>
      <c r="G213" s="3" t="s">
        <v>2126</v>
      </c>
      <c r="H213" s="3" t="s">
        <v>2127</v>
      </c>
      <c r="I213" s="3" t="s">
        <v>2128</v>
      </c>
      <c r="J213" s="3" t="s">
        <v>2129</v>
      </c>
      <c r="L213" s="6" t="s">
        <v>4123</v>
      </c>
      <c r="M213" t="str">
        <f>VLOOKUP($A213,'65+'!$A$1:$J$218,2,FALSE)</f>
        <v>6,212,245.0</v>
      </c>
      <c r="N213" t="str">
        <f>VLOOKUP($A213,'65+'!$A$1:$J$218,3,FALSE)</f>
        <v>6,441,330.0</v>
      </c>
      <c r="O213" t="str">
        <f>VLOOKUP($A213,'65+'!$A$1:$J$218,4,FALSE)</f>
        <v>6,718,923.0</v>
      </c>
      <c r="P213" t="str">
        <f>VLOOKUP($A213,'65+'!$A$1:$J$218,5,FALSE)</f>
        <v>7,045,322.0</v>
      </c>
      <c r="Q213" t="str">
        <f>VLOOKUP($A213,'65+'!$A$1:$J$218,6,FALSE)</f>
        <v>7,421,892.0</v>
      </c>
      <c r="R213" t="str">
        <f>VLOOKUP($A213,'65+'!$A$1:$J$218,7,FALSE)</f>
        <v>7,801,728.0</v>
      </c>
      <c r="S213" t="str">
        <f>VLOOKUP($A213,'65+'!$A$1:$J$218,8,FALSE)</f>
        <v>8,203,765.0</v>
      </c>
      <c r="T213" t="str">
        <f>VLOOKUP($A213,'65+'!$A$1:$J$218,9,FALSE)</f>
        <v>8,651,529.0</v>
      </c>
      <c r="U213" t="str">
        <f>VLOOKUP($A213,'65+'!$A$1:$J$218,10,FALSE)</f>
        <v>9,136,541.0</v>
      </c>
      <c r="W213" s="5" t="s">
        <v>4124</v>
      </c>
      <c r="X213" s="7">
        <f t="shared" si="27"/>
        <v>71315938</v>
      </c>
      <c r="Y213" s="7">
        <f t="shared" si="28"/>
        <v>71935101</v>
      </c>
      <c r="Z213" s="7">
        <f t="shared" si="29"/>
        <v>72579251</v>
      </c>
      <c r="AA213" s="7">
        <f t="shared" si="30"/>
        <v>73327843</v>
      </c>
      <c r="AB213" s="7">
        <f t="shared" si="31"/>
        <v>74158712</v>
      </c>
      <c r="AC213" s="7">
        <f t="shared" si="32"/>
        <v>74995133</v>
      </c>
      <c r="AD213" s="7">
        <f t="shared" si="33"/>
        <v>75822211</v>
      </c>
      <c r="AE213" s="7">
        <f t="shared" si="34"/>
        <v>76663207</v>
      </c>
      <c r="AF213" s="7">
        <f t="shared" si="35"/>
        <v>77534301</v>
      </c>
    </row>
    <row r="214" spans="1:32" ht="13.5" customHeight="1" x14ac:dyDescent="0.35">
      <c r="A214" s="2" t="s">
        <v>2130</v>
      </c>
      <c r="B214" s="3" t="s">
        <v>2131</v>
      </c>
      <c r="C214" s="3" t="s">
        <v>2132</v>
      </c>
      <c r="D214" s="3" t="s">
        <v>2133</v>
      </c>
      <c r="E214" s="3" t="s">
        <v>2134</v>
      </c>
      <c r="F214" s="3" t="s">
        <v>2135</v>
      </c>
      <c r="G214" s="3" t="s">
        <v>2136</v>
      </c>
      <c r="H214" s="3" t="s">
        <v>2137</v>
      </c>
      <c r="I214" s="3" t="s">
        <v>2138</v>
      </c>
      <c r="J214" s="3" t="s">
        <v>2139</v>
      </c>
      <c r="L214" s="6" t="s">
        <v>4123</v>
      </c>
      <c r="M214" t="str">
        <f>VLOOKUP($A214,'65+'!$A$1:$J$218,2,FALSE)</f>
        <v>19,422.0</v>
      </c>
      <c r="N214" t="str">
        <f>VLOOKUP($A214,'65+'!$A$1:$J$218,3,FALSE)</f>
        <v>20,251.0</v>
      </c>
      <c r="O214" t="str">
        <f>VLOOKUP($A214,'65+'!$A$1:$J$218,4,FALSE)</f>
        <v>21,102.0</v>
      </c>
      <c r="P214" t="str">
        <f>VLOOKUP($A214,'65+'!$A$1:$J$218,5,FALSE)</f>
        <v>21,982.0</v>
      </c>
      <c r="Q214" t="str">
        <f>VLOOKUP($A214,'65+'!$A$1:$J$218,6,FALSE)</f>
        <v>22,525.0</v>
      </c>
      <c r="R214" t="str">
        <f>VLOOKUP($A214,'65+'!$A$1:$J$218,7,FALSE)</f>
        <v>22,719.0</v>
      </c>
      <c r="S214" t="str">
        <f>VLOOKUP($A214,'65+'!$A$1:$J$218,8,FALSE)</f>
        <v>22,992.0</v>
      </c>
      <c r="T214" t="str">
        <f>VLOOKUP($A214,'65+'!$A$1:$J$218,9,FALSE)</f>
        <v>23,337.0</v>
      </c>
      <c r="U214" t="str">
        <f>VLOOKUP($A214,'65+'!$A$1:$J$218,10,FALSE)</f>
        <v>23,683.0</v>
      </c>
      <c r="W214" s="5" t="s">
        <v>4124</v>
      </c>
      <c r="X214" s="7">
        <f t="shared" si="27"/>
        <v>87110</v>
      </c>
      <c r="Y214" s="7">
        <f t="shared" si="28"/>
        <v>87614</v>
      </c>
      <c r="Z214" s="7">
        <f t="shared" si="29"/>
        <v>88152</v>
      </c>
      <c r="AA214" s="7">
        <f t="shared" si="30"/>
        <v>88693</v>
      </c>
      <c r="AB214" s="7">
        <f t="shared" si="31"/>
        <v>88791</v>
      </c>
      <c r="AC214" s="7">
        <f t="shared" si="32"/>
        <v>88415</v>
      </c>
      <c r="AD214" s="7">
        <f t="shared" si="33"/>
        <v>88009</v>
      </c>
      <c r="AE214" s="7">
        <f t="shared" si="34"/>
        <v>87585</v>
      </c>
      <c r="AF214" s="7">
        <f t="shared" si="35"/>
        <v>87158</v>
      </c>
    </row>
    <row r="215" spans="1:32" ht="13.5" customHeight="1" x14ac:dyDescent="0.35">
      <c r="A215" s="2" t="s">
        <v>2140</v>
      </c>
      <c r="B215" s="3" t="s">
        <v>2141</v>
      </c>
      <c r="C215" s="3" t="s">
        <v>2142</v>
      </c>
      <c r="D215" s="3" t="s">
        <v>2143</v>
      </c>
      <c r="E215" s="3" t="s">
        <v>2144</v>
      </c>
      <c r="F215" s="3" t="s">
        <v>2145</v>
      </c>
      <c r="G215" s="3" t="s">
        <v>2146</v>
      </c>
      <c r="H215" s="3" t="s">
        <v>2147</v>
      </c>
      <c r="I215" s="3" t="s">
        <v>2148</v>
      </c>
      <c r="J215" s="3" t="s">
        <v>2149</v>
      </c>
      <c r="L215" s="6" t="s">
        <v>4123</v>
      </c>
      <c r="M215" t="str">
        <f>VLOOKUP($A215,'65+'!$A$1:$J$218,2,FALSE)</f>
        <v>143,417.0</v>
      </c>
      <c r="N215" t="str">
        <f>VLOOKUP($A215,'65+'!$A$1:$J$218,3,FALSE)</f>
        <v>149,490.0</v>
      </c>
      <c r="O215" t="str">
        <f>VLOOKUP($A215,'65+'!$A$1:$J$218,4,FALSE)</f>
        <v>156,612.0</v>
      </c>
      <c r="P215" t="str">
        <f>VLOOKUP($A215,'65+'!$A$1:$J$218,5,FALSE)</f>
        <v>164,224.0</v>
      </c>
      <c r="Q215" t="str">
        <f>VLOOKUP($A215,'65+'!$A$1:$J$218,6,FALSE)</f>
        <v>171,736.0</v>
      </c>
      <c r="R215" t="str">
        <f>VLOOKUP($A215,'65+'!$A$1:$J$218,7,FALSE)</f>
        <v>178,709.0</v>
      </c>
      <c r="S215" t="str">
        <f>VLOOKUP($A215,'65+'!$A$1:$J$218,8,FALSE)</f>
        <v>186,755.0</v>
      </c>
      <c r="T215" t="str">
        <f>VLOOKUP($A215,'65+'!$A$1:$J$218,9,FALSE)</f>
        <v>196,427.0</v>
      </c>
      <c r="U215" t="str">
        <f>VLOOKUP($A215,'65+'!$A$1:$J$218,10,FALSE)</f>
        <v>202,984.0</v>
      </c>
      <c r="W215" s="5" t="s">
        <v>4124</v>
      </c>
      <c r="X215" s="7">
        <f t="shared" si="27"/>
        <v>2625785</v>
      </c>
      <c r="Y215" s="7">
        <f t="shared" si="28"/>
        <v>2685101</v>
      </c>
      <c r="Z215" s="7">
        <f t="shared" si="29"/>
        <v>2757452</v>
      </c>
      <c r="AA215" s="7">
        <f t="shared" si="30"/>
        <v>2833561</v>
      </c>
      <c r="AB215" s="7">
        <f t="shared" si="31"/>
        <v>2915259</v>
      </c>
      <c r="AC215" s="7">
        <f t="shared" si="32"/>
        <v>3001567</v>
      </c>
      <c r="AD215" s="7">
        <f t="shared" si="33"/>
        <v>3092241</v>
      </c>
      <c r="AE215" s="7">
        <f t="shared" si="34"/>
        <v>3183655</v>
      </c>
      <c r="AF215" s="7">
        <f t="shared" si="35"/>
        <v>3276783</v>
      </c>
    </row>
    <row r="216" spans="1:32" ht="13.5" customHeight="1" x14ac:dyDescent="0.35">
      <c r="A216" s="2" t="s">
        <v>2150</v>
      </c>
      <c r="B216" s="3" t="s">
        <v>2151</v>
      </c>
      <c r="C216" s="3" t="s">
        <v>2152</v>
      </c>
      <c r="D216" s="3" t="s">
        <v>2153</v>
      </c>
      <c r="E216" s="3" t="s">
        <v>2154</v>
      </c>
      <c r="F216" s="3" t="s">
        <v>2155</v>
      </c>
      <c r="G216" s="3" t="s">
        <v>2156</v>
      </c>
      <c r="H216" s="3" t="s">
        <v>2157</v>
      </c>
      <c r="I216" s="3" t="s">
        <v>2158</v>
      </c>
      <c r="J216" s="3" t="s">
        <v>2159</v>
      </c>
      <c r="L216" s="6" t="s">
        <v>4123</v>
      </c>
      <c r="M216" t="str">
        <f>VLOOKUP($A216,'65+'!$A$1:$J$218,2,FALSE)</f>
        <v>853,288.0</v>
      </c>
      <c r="N216" t="str">
        <f>VLOOKUP($A216,'65+'!$A$1:$J$218,3,FALSE)</f>
        <v>868,291.0</v>
      </c>
      <c r="O216" t="str">
        <f>VLOOKUP($A216,'65+'!$A$1:$J$218,4,FALSE)</f>
        <v>884,631.0</v>
      </c>
      <c r="P216" t="str">
        <f>VLOOKUP($A216,'65+'!$A$1:$J$218,5,FALSE)</f>
        <v>903,106.0</v>
      </c>
      <c r="Q216" t="str">
        <f>VLOOKUP($A216,'65+'!$A$1:$J$218,6,FALSE)</f>
        <v>920,212.0</v>
      </c>
      <c r="R216" t="str">
        <f>VLOOKUP($A216,'65+'!$A$1:$J$218,7,FALSE)</f>
        <v>935,518.0</v>
      </c>
      <c r="S216" t="str">
        <f>VLOOKUP($A216,'65+'!$A$1:$J$218,8,FALSE)</f>
        <v>957,130.0</v>
      </c>
      <c r="T216" t="str">
        <f>VLOOKUP($A216,'65+'!$A$1:$J$218,9,FALSE)</f>
        <v>987,734.0</v>
      </c>
      <c r="U216" t="str">
        <f>VLOOKUP($A216,'65+'!$A$1:$J$218,10,FALSE)</f>
        <v>1,023,928.0</v>
      </c>
      <c r="W216" s="5" t="s">
        <v>4124</v>
      </c>
      <c r="X216" s="7">
        <f t="shared" si="27"/>
        <v>18724686</v>
      </c>
      <c r="Y216" s="7">
        <f t="shared" si="28"/>
        <v>19337907</v>
      </c>
      <c r="Z216" s="7">
        <f t="shared" si="29"/>
        <v>19949117</v>
      </c>
      <c r="AA216" s="7">
        <f t="shared" si="30"/>
        <v>20578788</v>
      </c>
      <c r="AB216" s="7">
        <f t="shared" si="31"/>
        <v>21192335</v>
      </c>
      <c r="AC216" s="7">
        <f t="shared" si="32"/>
        <v>21781120</v>
      </c>
      <c r="AD216" s="7">
        <f t="shared" si="33"/>
        <v>22433749</v>
      </c>
      <c r="AE216" s="7">
        <f t="shared" si="34"/>
        <v>23151502</v>
      </c>
      <c r="AF216" s="7">
        <f t="shared" si="35"/>
        <v>23891947</v>
      </c>
    </row>
    <row r="217" spans="1:32" ht="13.5" customHeight="1" x14ac:dyDescent="0.35">
      <c r="A217" s="2" t="s">
        <v>2160</v>
      </c>
      <c r="B217" s="3" t="s">
        <v>2161</v>
      </c>
      <c r="C217" s="3" t="s">
        <v>2162</v>
      </c>
      <c r="D217" s="3" t="s">
        <v>2163</v>
      </c>
      <c r="E217" s="3" t="s">
        <v>2164</v>
      </c>
      <c r="F217" s="3" t="s">
        <v>2165</v>
      </c>
      <c r="G217" s="3" t="s">
        <v>2166</v>
      </c>
      <c r="H217" s="3" t="s">
        <v>2167</v>
      </c>
      <c r="I217" s="3" t="s">
        <v>2168</v>
      </c>
      <c r="J217" s="3" t="s">
        <v>2169</v>
      </c>
      <c r="L217" s="6" t="s">
        <v>4123</v>
      </c>
      <c r="M217" t="str">
        <f>VLOOKUP($A217,'65+'!$A$1:$J$218,2,FALSE)</f>
        <v>294,893.0</v>
      </c>
      <c r="N217" t="str">
        <f>VLOOKUP($A217,'65+'!$A$1:$J$218,3,FALSE)</f>
        <v>305,723.0</v>
      </c>
      <c r="O217" t="str">
        <f>VLOOKUP($A217,'65+'!$A$1:$J$218,4,FALSE)</f>
        <v>317,638.0</v>
      </c>
      <c r="P217" t="str">
        <f>VLOOKUP($A217,'65+'!$A$1:$J$218,5,FALSE)</f>
        <v>330,844.0</v>
      </c>
      <c r="Q217" t="str">
        <f>VLOOKUP($A217,'65+'!$A$1:$J$218,6,FALSE)</f>
        <v>344,647.0</v>
      </c>
      <c r="R217" t="str">
        <f>VLOOKUP($A217,'65+'!$A$1:$J$218,7,FALSE)</f>
        <v>358,150.0</v>
      </c>
      <c r="S217" t="str">
        <f>VLOOKUP($A217,'65+'!$A$1:$J$218,8,FALSE)</f>
        <v>374,057.0</v>
      </c>
      <c r="T217" t="str">
        <f>VLOOKUP($A217,'65+'!$A$1:$J$218,9,FALSE)</f>
        <v>393,517.0</v>
      </c>
      <c r="U217" t="str">
        <f>VLOOKUP($A217,'65+'!$A$1:$J$218,10,FALSE)</f>
        <v>414,950.0</v>
      </c>
      <c r="W217" s="5" t="s">
        <v>4124</v>
      </c>
      <c r="X217" s="7">
        <f t="shared" si="27"/>
        <v>9326870</v>
      </c>
      <c r="Y217" s="7">
        <f t="shared" si="28"/>
        <v>9678341</v>
      </c>
      <c r="Z217" s="7">
        <f t="shared" si="29"/>
        <v>10039132</v>
      </c>
      <c r="AA217" s="7">
        <f t="shared" si="30"/>
        <v>10412783</v>
      </c>
      <c r="AB217" s="7">
        <f t="shared" si="31"/>
        <v>10800121</v>
      </c>
      <c r="AC217" s="7">
        <f t="shared" si="32"/>
        <v>11194990</v>
      </c>
      <c r="AD217" s="7">
        <f t="shared" si="33"/>
        <v>11600291</v>
      </c>
      <c r="AE217" s="7">
        <f t="shared" si="34"/>
        <v>12029200</v>
      </c>
      <c r="AF217" s="7">
        <f t="shared" si="35"/>
        <v>12478342</v>
      </c>
    </row>
    <row r="218" spans="1:32" ht="13.5" customHeight="1" x14ac:dyDescent="0.35">
      <c r="A218" s="2" t="s">
        <v>2170</v>
      </c>
      <c r="B218" s="3" t="s">
        <v>2171</v>
      </c>
      <c r="C218" s="3" t="s">
        <v>2172</v>
      </c>
      <c r="D218" s="3" t="s">
        <v>2173</v>
      </c>
      <c r="E218" s="3" t="s">
        <v>2174</v>
      </c>
      <c r="F218" s="3" t="s">
        <v>2175</v>
      </c>
      <c r="G218" s="3" t="s">
        <v>2176</v>
      </c>
      <c r="H218" s="3" t="s">
        <v>2177</v>
      </c>
      <c r="I218" s="3" t="s">
        <v>2178</v>
      </c>
      <c r="J218" s="3" t="s">
        <v>2179</v>
      </c>
      <c r="L218" s="6" t="s">
        <v>4123</v>
      </c>
      <c r="M218" t="str">
        <f>VLOOKUP($A218,'65+'!$A$1:$J$218,2,FALSE)</f>
        <v>482,654.0</v>
      </c>
      <c r="N218" t="str">
        <f>VLOOKUP($A218,'65+'!$A$1:$J$218,3,FALSE)</f>
        <v>501,767.0</v>
      </c>
      <c r="O218" t="str">
        <f>VLOOKUP($A218,'65+'!$A$1:$J$218,4,FALSE)</f>
        <v>520,959.0</v>
      </c>
      <c r="P218" t="str">
        <f>VLOOKUP($A218,'65+'!$A$1:$J$218,5,FALSE)</f>
        <v>539,727.0</v>
      </c>
      <c r="Q218" t="str">
        <f>VLOOKUP($A218,'65+'!$A$1:$J$218,6,FALSE)</f>
        <v>556,122.0</v>
      </c>
      <c r="R218" t="str">
        <f>VLOOKUP($A218,'65+'!$A$1:$J$218,7,FALSE)</f>
        <v>568,379.0</v>
      </c>
      <c r="S218" t="str">
        <f>VLOOKUP($A218,'65+'!$A$1:$J$218,8,FALSE)</f>
        <v>579,808.0</v>
      </c>
      <c r="T218" t="str">
        <f>VLOOKUP($A218,'65+'!$A$1:$J$218,9,FALSE)</f>
        <v>591,264.0</v>
      </c>
      <c r="U218" t="str">
        <f>VLOOKUP($A218,'65+'!$A$1:$J$218,10,FALSE)</f>
        <v>599,113.0</v>
      </c>
      <c r="W218" s="5" t="s">
        <v>4124</v>
      </c>
      <c r="X218" s="7">
        <f t="shared" si="27"/>
        <v>8235262</v>
      </c>
      <c r="Y218" s="7">
        <f t="shared" si="28"/>
        <v>8401237</v>
      </c>
      <c r="Z218" s="7">
        <f t="shared" si="29"/>
        <v>8581599</v>
      </c>
      <c r="AA218" s="7">
        <f t="shared" si="30"/>
        <v>8774583</v>
      </c>
      <c r="AB218" s="7">
        <f t="shared" si="31"/>
        <v>8977056</v>
      </c>
      <c r="AC218" s="7">
        <f t="shared" si="32"/>
        <v>9182613</v>
      </c>
      <c r="AD218" s="7">
        <f t="shared" si="33"/>
        <v>9382474</v>
      </c>
      <c r="AE218" s="7">
        <f t="shared" si="34"/>
        <v>9588258</v>
      </c>
      <c r="AF218" s="7">
        <f t="shared" si="35"/>
        <v>9835279</v>
      </c>
    </row>
    <row r="219" spans="1:32" ht="83.25" customHeight="1" x14ac:dyDescent="0.35">
      <c r="A219" s="8" t="s">
        <v>2180</v>
      </c>
      <c r="B219" s="8"/>
      <c r="C219" s="8"/>
      <c r="D219" s="8"/>
      <c r="E219" s="8"/>
    </row>
  </sheetData>
  <mergeCells count="1">
    <mergeCell ref="A219:E219"/>
  </mergeCells>
  <pageMargins left="1" right="1" top="1" bottom="1" header="0.3" footer="0.3"/>
  <pageSetup orientation="portrait"/>
  <headerFooter>
    <oddFooter>&amp;R_x000D_&amp;1#&amp;"Calibri"&amp;10&amp;K000000 Official Use Only</oddFooter>
  </headerFooter>
  <ignoredErrors>
    <ignoredError sqref="A1:E219 F1:J21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Steps</vt:lpstr>
      <vt:lpstr>TotalAdultPop</vt:lpstr>
      <vt:lpstr>65+</vt:lpstr>
      <vt:lpstr>15-65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Srishti Sinha</cp:lastModifiedBy>
  <dcterms:created xsi:type="dcterms:W3CDTF">2025-07-15T21:16:27Z</dcterms:created>
  <dcterms:modified xsi:type="dcterms:W3CDTF">2026-04-21T21:37:21Z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21.2.3.0</vt:lpwstr>
  </property>
  <property fmtid="{D5CDD505-2E9C-101B-9397-08002B2CF9AE}" pid="3" name="MSIP_Label_f1bf45b6-5649-4236-82a3-f45024cd282e_Enabled">
    <vt:lpwstr>true</vt:lpwstr>
  </property>
  <property fmtid="{D5CDD505-2E9C-101B-9397-08002B2CF9AE}" pid="4" name="MSIP_Label_f1bf45b6-5649-4236-82a3-f45024cd282e_SetDate">
    <vt:lpwstr>2025-07-15T21:29:38Z</vt:lpwstr>
  </property>
  <property fmtid="{D5CDD505-2E9C-101B-9397-08002B2CF9AE}" pid="5" name="MSIP_Label_f1bf45b6-5649-4236-82a3-f45024cd282e_Method">
    <vt:lpwstr>Standard</vt:lpwstr>
  </property>
  <property fmtid="{D5CDD505-2E9C-101B-9397-08002B2CF9AE}" pid="6" name="MSIP_Label_f1bf45b6-5649-4236-82a3-f45024cd282e_Name">
    <vt:lpwstr>Official Use Only</vt:lpwstr>
  </property>
  <property fmtid="{D5CDD505-2E9C-101B-9397-08002B2CF9AE}" pid="7" name="MSIP_Label_f1bf45b6-5649-4236-82a3-f45024cd282e_SiteId">
    <vt:lpwstr>31a2fec0-266b-4c67-b56e-2796d8f59c36</vt:lpwstr>
  </property>
  <property fmtid="{D5CDD505-2E9C-101B-9397-08002B2CF9AE}" pid="8" name="MSIP_Label_f1bf45b6-5649-4236-82a3-f45024cd282e_ActionId">
    <vt:lpwstr>b58df31b-9e59-427f-8d78-c651156c1d4f</vt:lpwstr>
  </property>
  <property fmtid="{D5CDD505-2E9C-101B-9397-08002B2CF9AE}" pid="9" name="MSIP_Label_f1bf45b6-5649-4236-82a3-f45024cd282e_ContentBits">
    <vt:lpwstr>2</vt:lpwstr>
  </property>
  <property fmtid="{D5CDD505-2E9C-101B-9397-08002B2CF9AE}" pid="10" name="MSIP_Label_f1bf45b6-5649-4236-82a3-f45024cd282e_Tag">
    <vt:lpwstr>10, 3, 0, 1</vt:lpwstr>
  </property>
</Properties>
</file>